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externalReferences>
    <externalReference r:id="rId2"/>
  </externalReferences>
  <definedNames>
    <definedName name="buhg_flag">[1]Титульный!$F$36</definedName>
    <definedName name="dateBuhg">[1]Титульный!$F$37</definedName>
    <definedName name="kind_of_fuels">[1]TEHSHEET!$AB$2:$AB$29</definedName>
    <definedName name="kind_of_purchase_method">[1]TEHSHEET!$P$2:$P$4</definedName>
    <definedName name="sub_1008" localSheetId="0">Лист1!$C$1</definedName>
  </definedNames>
  <calcPr calcId="152511"/>
</workbook>
</file>

<file path=xl/calcChain.xml><?xml version="1.0" encoding="utf-8"?>
<calcChain xmlns="http://schemas.openxmlformats.org/spreadsheetml/2006/main">
  <c r="E33" i="1" l="1"/>
  <c r="E31" i="1"/>
  <c r="E30" i="1"/>
  <c r="E27" i="1"/>
  <c r="E26" i="1"/>
  <c r="E24" i="1"/>
  <c r="E5" i="1"/>
</calcChain>
</file>

<file path=xl/sharedStrings.xml><?xml version="1.0" encoding="utf-8"?>
<sst xmlns="http://schemas.openxmlformats.org/spreadsheetml/2006/main" count="796" uniqueCount="395">
  <si>
    <t>1</t>
  </si>
  <si>
    <t>Дата сдачи годового бухгалтерского баланса в налоговые органы</t>
  </si>
  <si>
    <t>х</t>
  </si>
  <si>
    <t>2</t>
  </si>
  <si>
    <t>Выручка от регулируемой деятельности по виду деятельности</t>
  </si>
  <si>
    <t>тыс. руб.</t>
  </si>
  <si>
    <t>3</t>
  </si>
  <si>
    <t>Себестоимость производимых товаров (оказываемых услуг) по регулируемому виду деятельности, включая:</t>
  </si>
  <si>
    <t>3.1</t>
  </si>
  <si>
    <t>расходы на покупаемую тепловую энергию (мощность), теплоноситель</t>
  </si>
  <si>
    <t>3.2</t>
  </si>
  <si>
    <t>расходы на топливо</t>
  </si>
  <si>
    <t>газ природный по регулируемой цене</t>
  </si>
  <si>
    <t>объем</t>
  </si>
  <si>
    <t>тыс м3</t>
  </si>
  <si>
    <t>стоимость за единицу объема</t>
  </si>
  <si>
    <t>способ приобретения</t>
  </si>
  <si>
    <t>Прямые договора без торгов</t>
  </si>
  <si>
    <t>3.3</t>
  </si>
  <si>
    <t>Расходы на покупаемую электрическую энергию (мощность), используемую в технологическом процессе</t>
  </si>
  <si>
    <t>3.3.1</t>
  </si>
  <si>
    <t>Средневзвешенная стоимость 1 кВт.ч (с учетом мощности)</t>
  </si>
  <si>
    <t>руб.</t>
  </si>
  <si>
    <t>3.3.2</t>
  </si>
  <si>
    <t>Объем приобретенной электрической энергии</t>
  </si>
  <si>
    <t>тыс. кВт·ч</t>
  </si>
  <si>
    <t>3.4</t>
  </si>
  <si>
    <t>Расходы на приобретение холодной воды, используемой в технологическом процессе</t>
  </si>
  <si>
    <t>3.5</t>
  </si>
  <si>
    <t>Расходы на хим. реагенты, используемые в технологическом процессе</t>
  </si>
  <si>
    <t>3.6</t>
  </si>
  <si>
    <t>Расходы на оплату труда основного производственного персонала</t>
  </si>
  <si>
    <t>3.7</t>
  </si>
  <si>
    <t>Отчисления на социальные нужды основного производственного персонала</t>
  </si>
  <si>
    <t>3.8</t>
  </si>
  <si>
    <t>Расходы на оплату труда административно-управленческого персонала</t>
  </si>
  <si>
    <t>3.9</t>
  </si>
  <si>
    <t>Отчисления на социальные нужды административно-управленческого персонала</t>
  </si>
  <si>
    <t>3.10</t>
  </si>
  <si>
    <t>Расходы на амортизацию основных производственных средств</t>
  </si>
  <si>
    <t>3.11</t>
  </si>
  <si>
    <t>Расходы на аренду имущества, используемого для осуществления регулируемого вида деятельности</t>
  </si>
  <si>
    <t>3.12</t>
  </si>
  <si>
    <t>Общепроизводственные расходы, в том числе:</t>
  </si>
  <si>
    <t>3.12.1</t>
  </si>
  <si>
    <t>Расходы на текущий ремонт</t>
  </si>
  <si>
    <t>3.12.2</t>
  </si>
  <si>
    <t>Расходы на капитальный ремонт</t>
  </si>
  <si>
    <t>3.13</t>
  </si>
  <si>
    <t>Общехозяйственные расходы, в том числе:</t>
  </si>
  <si>
    <t>3.13.1</t>
  </si>
  <si>
    <t>3.13.2</t>
  </si>
  <si>
    <t>3.14</t>
  </si>
  <si>
    <t>Расходы на капитальный и текущий ремонт основных производственных средств</t>
  </si>
  <si>
    <t>Информация об объемах товаров и услуг, их стоимости и способах приобретения у тех организаций, сумма оплаты услуг которых превышает 20 процентов суммы расходов по указанной статье расходов</t>
  </si>
  <si>
    <t>отсутствует</t>
  </si>
  <si>
    <t>3.15</t>
  </si>
  <si>
    <t>Прочие расходы, которые подлежат отнесению на регулируемые виды деятельности, в том числе:</t>
  </si>
  <si>
    <t>3.15.1</t>
  </si>
  <si>
    <t>другие услуги</t>
  </si>
  <si>
    <t>3.15.2</t>
  </si>
  <si>
    <t>прочие расходы</t>
  </si>
  <si>
    <t>3.15.3</t>
  </si>
  <si>
    <t>расходы на сырье и материалы, покупные полуфабрикаты и комплектующие изделия</t>
  </si>
  <si>
    <t>3.15.4</t>
  </si>
  <si>
    <t>работы производственного характера</t>
  </si>
  <si>
    <t>3.15.5</t>
  </si>
  <si>
    <t>ГСМ</t>
  </si>
  <si>
    <t>3.15.6</t>
  </si>
  <si>
    <t>транспортировка т/э</t>
  </si>
  <si>
    <t>3.15.7</t>
  </si>
  <si>
    <t>водоотведение</t>
  </si>
  <si>
    <t>3.15.8</t>
  </si>
  <si>
    <t>расходы на командировочные расходы</t>
  </si>
  <si>
    <t>4</t>
  </si>
  <si>
    <t>Валовая прибыль (убытки) от реализации товаров и оказания услуг по регулируемому виду деятельности</t>
  </si>
  <si>
    <t>5</t>
  </si>
  <si>
    <t>Чистая прибыль, полученная от регулируемого вида деятельности, в том числе:</t>
  </si>
  <si>
    <t>5.1</t>
  </si>
  <si>
    <t>Размер расходования чистой прибыли на финансирование мероприятий, предусмотренных инвестиционной программой регулируемой организации</t>
  </si>
  <si>
    <t>6</t>
  </si>
  <si>
    <t>Изменение стоимости основных фондов, в том числе:</t>
  </si>
  <si>
    <t>6.1</t>
  </si>
  <si>
    <t>Изменение стоимости основных фондов за счет их ввода в эксплуатацию (вывода из эксплуатации)</t>
  </si>
  <si>
    <t>6.1.1</t>
  </si>
  <si>
    <t>Изменение стоимости основных фондов за счет их ввода в эксплуатацию</t>
  </si>
  <si>
    <t>6.1.2</t>
  </si>
  <si>
    <t>Изменение стоимости основных фондов за счет их вывода в эксплуатацию</t>
  </si>
  <si>
    <t>6.2</t>
  </si>
  <si>
    <t>Изменение стоимости основных фондов за счет их переоценки</t>
  </si>
  <si>
    <t>7</t>
  </si>
  <si>
    <t>Годовая бухгалтерская отчетность, включая бухгалтерский баланс и приложения к нему</t>
  </si>
  <si>
    <t>x</t>
  </si>
  <si>
    <t>8</t>
  </si>
  <si>
    <t>Установленная тепловая мощность объектов основных фондов, используемых для теплоснабжения, в том числе по каждому источнику тепловой энергии</t>
  </si>
  <si>
    <t>Гкал/ч</t>
  </si>
  <si>
    <t>8.1</t>
  </si>
  <si>
    <t>котельная №1 Центральная, 80</t>
  </si>
  <si>
    <t>8.2</t>
  </si>
  <si>
    <t>котельная №5 Таллинская, 7а</t>
  </si>
  <si>
    <t>8.3</t>
  </si>
  <si>
    <t>котельная №6 пос. Уптино</t>
  </si>
  <si>
    <t>8.4</t>
  </si>
  <si>
    <t>котельная №64 пос.Нагаево</t>
  </si>
  <si>
    <t>8.5</t>
  </si>
  <si>
    <t>котельная №17 Коммунистическая,84</t>
  </si>
  <si>
    <t>8.6</t>
  </si>
  <si>
    <t>котельная №19 Окт.Революции,71</t>
  </si>
  <si>
    <t>8.7</t>
  </si>
  <si>
    <t>котельная №20 Цюрупы,9</t>
  </si>
  <si>
    <t>8.8</t>
  </si>
  <si>
    <t>котельная №21 Чернышевского, 141</t>
  </si>
  <si>
    <t>8.9</t>
  </si>
  <si>
    <t>котельная №22 Тукаева, 29/1</t>
  </si>
  <si>
    <t>8.10</t>
  </si>
  <si>
    <t>котельная №23 Авроры, 18/3</t>
  </si>
  <si>
    <t>8.11</t>
  </si>
  <si>
    <t>котельная №24 Менделеева, 5/1</t>
  </si>
  <si>
    <t>8.12</t>
  </si>
  <si>
    <t>котельная №25 Авроры,14/2</t>
  </si>
  <si>
    <t>8.13</t>
  </si>
  <si>
    <t>котельная №26 Пугачева, 296</t>
  </si>
  <si>
    <t>8.14</t>
  </si>
  <si>
    <t>котельная №27 Менделеева,132а</t>
  </si>
  <si>
    <t>8.15</t>
  </si>
  <si>
    <t>котельная №29 Космодемьянской,38</t>
  </si>
  <si>
    <t>8.16</t>
  </si>
  <si>
    <t>котельная №30 Кавказкая,17</t>
  </si>
  <si>
    <t>8.17</t>
  </si>
  <si>
    <t>котельная №31 Пушкина, 103/1</t>
  </si>
  <si>
    <t>8.18</t>
  </si>
  <si>
    <t>котельная №33 Ф.Гаскарова,13</t>
  </si>
  <si>
    <t>8.19</t>
  </si>
  <si>
    <t>котельная №34 С.Перовской,3а</t>
  </si>
  <si>
    <t>8.20</t>
  </si>
  <si>
    <t>котельная №35 Цветы Башкории</t>
  </si>
  <si>
    <t>8.21</t>
  </si>
  <si>
    <t>котельная №90  С.Перовскрй 40/1</t>
  </si>
  <si>
    <t>8.22</t>
  </si>
  <si>
    <t>котельная №96 Кавказкая, 12</t>
  </si>
  <si>
    <t>8.23</t>
  </si>
  <si>
    <t>котельная №39 Бакунина, 4</t>
  </si>
  <si>
    <t>8.24</t>
  </si>
  <si>
    <t>котельная № 40, Рычкова, 9/1</t>
  </si>
  <si>
    <t>8.25</t>
  </si>
  <si>
    <t>котельная №41 Силикатная, 28/3</t>
  </si>
  <si>
    <t>8.26</t>
  </si>
  <si>
    <t>котельная № 44 Металлистов,28</t>
  </si>
  <si>
    <t>8.27</t>
  </si>
  <si>
    <t>котельная №45 Кирзаводская,1/3</t>
  </si>
  <si>
    <t>8.28</t>
  </si>
  <si>
    <t>котельная №46 Выгонная,10/1</t>
  </si>
  <si>
    <t>8.29</t>
  </si>
  <si>
    <t>котельная №47 Защитников Отечества, 17</t>
  </si>
  <si>
    <t>8.30</t>
  </si>
  <si>
    <t>котельная №94 Ахметова, 291</t>
  </si>
  <si>
    <t>8.31</t>
  </si>
  <si>
    <t>котельная №59 Шафиева, 2</t>
  </si>
  <si>
    <t>8.32</t>
  </si>
  <si>
    <t>котельная №60 Лесной проезд, 3а</t>
  </si>
  <si>
    <t>8.33</t>
  </si>
  <si>
    <t>котельная №63 Ак.Королева,14</t>
  </si>
  <si>
    <t>8.34</t>
  </si>
  <si>
    <t>котельная №69 Ленина,67/1</t>
  </si>
  <si>
    <t>8.35</t>
  </si>
  <si>
    <t>котельная №81 Ленина, 86</t>
  </si>
  <si>
    <t>8.36</t>
  </si>
  <si>
    <t>котельная №83 С.Агиша, рядом с д.4</t>
  </si>
  <si>
    <t>8.37</t>
  </si>
  <si>
    <t>котельная №85 Менделеева,171</t>
  </si>
  <si>
    <t>8.38</t>
  </si>
  <si>
    <t>Котельная № 87, Ст.Злобина,31/4</t>
  </si>
  <si>
    <t>8.39</t>
  </si>
  <si>
    <t>котельная № 91 Менделеева 213б</t>
  </si>
  <si>
    <t>8.40</t>
  </si>
  <si>
    <t>котельная №95 Менделеева, 201а</t>
  </si>
  <si>
    <t>8.41</t>
  </si>
  <si>
    <t>котельная №73 Связи 1/2</t>
  </si>
  <si>
    <t>8.42</t>
  </si>
  <si>
    <t>котельная №76 Таманская,47</t>
  </si>
  <si>
    <t>8.43</t>
  </si>
  <si>
    <t>котельная №77 Нефтяников 4а</t>
  </si>
  <si>
    <t>8.44</t>
  </si>
  <si>
    <t>котельная №89 Юрматинская,24</t>
  </si>
  <si>
    <t>8.45</t>
  </si>
  <si>
    <t>котельная  №92 Пр.Октября, 132/3</t>
  </si>
  <si>
    <t>8.46</t>
  </si>
  <si>
    <t>котельная №97 Советская,54 , п.Старые Турбаслы</t>
  </si>
  <si>
    <t>8.47</t>
  </si>
  <si>
    <t>котельная №98 мкр. Кузнецовский затон</t>
  </si>
  <si>
    <t>8.48</t>
  </si>
  <si>
    <t>Котельная №104 бульвар Хасанова, 27</t>
  </si>
  <si>
    <t>8.49</t>
  </si>
  <si>
    <t>Котельная №103 бульвар Хасанова, 4</t>
  </si>
  <si>
    <t>8.50</t>
  </si>
  <si>
    <t>котельная №106, Лесозаводская ул, рядом с д1</t>
  </si>
  <si>
    <t>9</t>
  </si>
  <si>
    <t>Тепловая нагрузка по договорам теплоснабжения</t>
  </si>
  <si>
    <t>10</t>
  </si>
  <si>
    <t>Объем вырабатываемой тепловой энергии</t>
  </si>
  <si>
    <t>тыс. Гкал</t>
  </si>
  <si>
    <t>10.1</t>
  </si>
  <si>
    <t>Объем приобретаемой тепловой энергии</t>
  </si>
  <si>
    <t>11</t>
  </si>
  <si>
    <t xml:space="preserve">Объем тепловой энергии, отпускаемой потребителям </t>
  </si>
  <si>
    <t>11.1</t>
  </si>
  <si>
    <t>Определенном по приборам учета, в т.ч.:</t>
  </si>
  <si>
    <t>11.1.1</t>
  </si>
  <si>
    <t>Определенный по приборам учета объем тепловой энергии, отпускаемой по договорам потребителям, максимальный объем потребления тепловой энергии объектов которых составляет менее чем 0,2 Гкал</t>
  </si>
  <si>
    <t>11.2</t>
  </si>
  <si>
    <t>Определенном расчетным путем (нормативам потребления коммунальных услуг)</t>
  </si>
  <si>
    <t>12</t>
  </si>
  <si>
    <t>Нормативы технологических потерь при передаче тепловой энергии, теплоносителя по тепловым сетям</t>
  </si>
  <si>
    <t>Ккал/ч. мес.</t>
  </si>
  <si>
    <t>13</t>
  </si>
  <si>
    <t>Фактический объем потерь при передаче тепловой энергии</t>
  </si>
  <si>
    <t>тыс. Гкал/год</t>
  </si>
  <si>
    <t>13.1</t>
  </si>
  <si>
    <t>Плановый объем потерь при передаче тепловой энергии</t>
  </si>
  <si>
    <t>14</t>
  </si>
  <si>
    <t>Среднесписочная численность основного производственного персонала</t>
  </si>
  <si>
    <t>человек</t>
  </si>
  <si>
    <t>15</t>
  </si>
  <si>
    <t>Среднесписочная численность административно-управленческого персонала</t>
  </si>
  <si>
    <t>16</t>
  </si>
  <si>
    <t>Норматив удельного расхода условного топлива при производстве тепловой энергии источниками тепловой энергии, с распределением по источникам тепловой энергии, используемым для осуществления регулируемых видов деятельности</t>
  </si>
  <si>
    <t>кг у. т./Гкал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</si>
  <si>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</si>
  <si>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</si>
  <si>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</si>
  <si>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</si>
  <si>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</si>
  <si>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</si>
  <si>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</si>
  <si>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</si>
  <si>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</si>
  <si>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</si>
  <si>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</si>
  <si>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</si>
  <si>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</si>
  <si>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</si>
  <si>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</si>
  <si>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</si>
  <si>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</si>
  <si>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</si>
  <si>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</si>
  <si>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</si>
  <si>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</si>
  <si>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16.22</t>
  </si>
  <si>
    <t>16.23</t>
  </si>
  <si>
    <t>16.24</t>
  </si>
  <si>
    <t>16.25</t>
  </si>
  <si>
    <t>16.26</t>
  </si>
  <si>
    <t>16.27</t>
  </si>
  <si>
    <t>16.28</t>
  </si>
  <si>
    <t>16.29</t>
  </si>
  <si>
    <t>16.30</t>
  </si>
  <si>
    <t>16.31</t>
  </si>
  <si>
    <t>16.32</t>
  </si>
  <si>
    <t>16.33</t>
  </si>
  <si>
    <t>16.34</t>
  </si>
  <si>
    <t>16.35</t>
  </si>
  <si>
    <t>16.36</t>
  </si>
  <si>
    <t>16.37</t>
  </si>
  <si>
    <t>16.38</t>
  </si>
  <si>
    <t>16.39</t>
  </si>
  <si>
    <t>16.40</t>
  </si>
  <si>
    <t>16.41</t>
  </si>
  <si>
    <t>16.42</t>
  </si>
  <si>
    <t>16.43</t>
  </si>
  <si>
    <t>16.44</t>
  </si>
  <si>
    <t>16.45</t>
  </si>
  <si>
    <t>16.46</t>
  </si>
  <si>
    <t>16.47</t>
  </si>
  <si>
    <t>16.48</t>
  </si>
  <si>
    <t>16.49</t>
  </si>
  <si>
    <t>16.50</t>
  </si>
  <si>
    <t>17</t>
  </si>
  <si>
    <t>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</t>
  </si>
  <si>
    <t>кг усл. топл./Гкал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</si>
  <si>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</si>
  <si>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</si>
  <si>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</si>
  <si>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</si>
  <si>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</si>
  <si>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</si>
  <si>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</si>
  <si>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</si>
  <si>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</si>
  <si>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</si>
  <si>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</si>
  <si>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</si>
  <si>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</si>
  <si>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</si>
  <si>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</si>
  <si>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</si>
  <si>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</si>
  <si>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</si>
  <si>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</si>
  <si>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</si>
  <si>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</si>
  <si>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</si>
  <si>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</si>
  <si>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</si>
  <si>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</si>
  <si>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</si>
  <si>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</si>
  <si>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</si>
  <si>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</si>
  <si>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</si>
  <si>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17.31</t>
  </si>
  <si>
    <t>17.32</t>
  </si>
  <si>
    <t>17.33</t>
  </si>
  <si>
    <t>17.34</t>
  </si>
  <si>
    <t>17.35</t>
  </si>
  <si>
    <t>17.36</t>
  </si>
  <si>
    <t>17.37</t>
  </si>
  <si>
    <t>17.38</t>
  </si>
  <si>
    <t>17.39</t>
  </si>
  <si>
    <t>17.40</t>
  </si>
  <si>
    <t>17.41</t>
  </si>
  <si>
    <t>17.42</t>
  </si>
  <si>
    <t>17.43</t>
  </si>
  <si>
    <t>17.44</t>
  </si>
  <si>
    <t>17.45</t>
  </si>
  <si>
    <t>17.46</t>
  </si>
  <si>
    <t>17.47</t>
  </si>
  <si>
    <t>17.48</t>
  </si>
  <si>
    <t>17.49</t>
  </si>
  <si>
    <t>17.50</t>
  </si>
  <si>
    <t>18</t>
  </si>
  <si>
    <t>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</si>
  <si>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</si>
  <si>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</si>
  <si>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</si>
  <si>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</si>
  <si>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</si>
  <si>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</si>
  <si>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</si>
  <si>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</si>
  <si>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</si>
  <si>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</si>
  <si>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</si>
  <si>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</si>
  <si>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</si>
  <si>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</si>
  <si>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</si>
  <si>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</si>
  <si>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</si>
  <si>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18.18</t>
  </si>
  <si>
    <t>18.19</t>
  </si>
  <si>
    <t>18.20</t>
  </si>
  <si>
    <t>18.21</t>
  </si>
  <si>
    <t>18.22</t>
  </si>
  <si>
    <t>18.23</t>
  </si>
  <si>
    <t>18.24</t>
  </si>
  <si>
    <t>18.25</t>
  </si>
  <si>
    <t>18.26</t>
  </si>
  <si>
    <t>18.27</t>
  </si>
  <si>
    <t>18.28</t>
  </si>
  <si>
    <t>18.29</t>
  </si>
  <si>
    <t>18.30</t>
  </si>
  <si>
    <t>18.31</t>
  </si>
  <si>
    <t>18.32</t>
  </si>
  <si>
    <t>18.33</t>
  </si>
  <si>
    <t>18.34</t>
  </si>
  <si>
    <t>18.35</t>
  </si>
  <si>
    <t>18.36</t>
  </si>
  <si>
    <t>18.37</t>
  </si>
  <si>
    <t>18.38</t>
  </si>
  <si>
    <t>18.39</t>
  </si>
  <si>
    <t>18.40</t>
  </si>
  <si>
    <t>18.41</t>
  </si>
  <si>
    <t>18.42</t>
  </si>
  <si>
    <t>18.43</t>
  </si>
  <si>
    <t>18.44</t>
  </si>
  <si>
    <t>18.45</t>
  </si>
  <si>
    <t>18.46</t>
  </si>
  <si>
    <t>18.47</t>
  </si>
  <si>
    <t>18.48</t>
  </si>
  <si>
    <t>18.49</t>
  </si>
  <si>
    <t>18.50</t>
  </si>
  <si>
    <t>19</t>
  </si>
  <si>
    <t>Удельный расход электрической энергии на производство (передачу) тепловой энергии на единицу тепловой энергии, отпускаемой потребителям</t>
  </si>
  <si>
    <t>тыс. кВт.ч/Гкал</t>
  </si>
  <si>
    <t>20</t>
  </si>
  <si>
    <t>Удельный расход холодной воды на производство (передачу) тепловой энергии на единицу тепловой энергии, отпускаемой потребителям</t>
  </si>
  <si>
    <t>куб.м/Гкал</t>
  </si>
  <si>
    <t>Информация, подлежащая раскрытию</t>
  </si>
  <si>
    <t>Единица измерения</t>
  </si>
  <si>
    <t>Значение</t>
  </si>
  <si>
    <t>mup-uis@yandex.ru</t>
  </si>
  <si>
    <t>Форма 8. Информация об основных показателях финансово-хозяйственной деятельности регулируемой организации</t>
  </si>
  <si>
    <t>№ п/п</t>
  </si>
  <si>
    <t>Тепловая энергия за 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</si>
</sst>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"/>
    <numFmt numFmtId="165" formatCode="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9"/>
      <name val="Tahoma"/>
      <family val="2"/>
      <charset val="204"/>
    </font>
    <font>
      <u/>
      <sz val="9"/>
      <color rgb="FF333399"/>
      <name val="Tahoma"/>
      <family val="2"/>
      <charset val="204"/>
    </font>
    <font>
      <sz val="9"/>
      <color theme="1"/>
      <name val="Tahoma"/>
      <family val="2"/>
      <charset val="204"/>
    </font>
    <font>
      <sz val="11"/>
      <color theme="1"/>
      <name val="Times New Roman"/>
      <family val="1"/>
      <charset val="204"/>
    </font>
    <font>
      <b/>
      <sz val="14"/>
      <color rgb="FF26282F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b/>
      <i/>
      <sz val="9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6">
    <xf numFmtId="0" fontId="0" fillId="0" borderId="0"/>
    <xf numFmtId="0" fontId="2" fillId="0" borderId="0"/>
    <xf numFmtId="49" fontId="3" fillId="0" borderId="0" applyBorder="0">
      <alignment vertical="top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44">
    <xf numFmtId="0" fontId="0" fillId="0" borderId="0" xfId="0"/>
    <xf numFmtId="0" fontId="7" fillId="0" borderId="0" xfId="0" applyFont="1" applyAlignment="1">
      <alignment horizontal="center" vertical="center"/>
    </xf>
    <xf numFmtId="4" fontId="3" fillId="2" borderId="4" xfId="1" applyNumberFormat="1" applyFont="1" applyFill="1" applyBorder="1" applyAlignment="1" applyProtection="1">
      <alignment horizontal="center" vertical="center" wrapText="1"/>
      <protection locked="0"/>
    </xf>
    <xf numFmtId="4" fontId="3" fillId="2" borderId="4" xfId="1" applyNumberFormat="1" applyFont="1" applyFill="1" applyBorder="1" applyAlignment="1" applyProtection="1">
      <alignment horizontal="center" vertical="center" wrapText="1"/>
    </xf>
    <xf numFmtId="0" fontId="3" fillId="2" borderId="4" xfId="1" applyFont="1" applyFill="1" applyBorder="1" applyAlignment="1" applyProtection="1">
      <alignment horizontal="center" vertical="center" wrapText="1"/>
    </xf>
    <xf numFmtId="0" fontId="3" fillId="2" borderId="4" xfId="1" applyNumberFormat="1" applyFont="1" applyFill="1" applyBorder="1" applyAlignment="1" applyProtection="1">
      <alignment horizontal="center" vertical="center" wrapText="1"/>
      <protection locked="0"/>
    </xf>
    <xf numFmtId="49" fontId="3" fillId="2" borderId="4" xfId="3" applyNumberFormat="1" applyFont="1" applyFill="1" applyBorder="1" applyAlignment="1" applyProtection="1">
      <alignment horizontal="center" vertical="center" wrapText="1"/>
    </xf>
    <xf numFmtId="49" fontId="4" fillId="2" borderId="4" xfId="4" applyNumberFormat="1" applyFill="1" applyBorder="1" applyAlignment="1" applyProtection="1">
      <alignment horizontal="center" vertical="center" wrapText="1"/>
      <protection locked="0"/>
    </xf>
    <xf numFmtId="2" fontId="6" fillId="2" borderId="4" xfId="0" applyNumberFormat="1" applyFont="1" applyFill="1" applyBorder="1" applyAlignment="1" applyProtection="1">
      <alignment horizontal="center" vertical="center"/>
      <protection locked="0"/>
    </xf>
    <xf numFmtId="164" fontId="3" fillId="2" borderId="4" xfId="1" applyNumberFormat="1" applyFont="1" applyFill="1" applyBorder="1" applyAlignment="1" applyProtection="1">
      <alignment horizontal="center" vertical="center" wrapText="1"/>
      <protection locked="0"/>
    </xf>
    <xf numFmtId="2" fontId="3" fillId="2" borderId="4" xfId="1" applyNumberFormat="1" applyFont="1" applyFill="1" applyBorder="1" applyAlignment="1" applyProtection="1">
      <alignment horizontal="center" vertical="center" wrapText="1"/>
      <protection locked="0"/>
    </xf>
    <xf numFmtId="165" fontId="6" fillId="2" borderId="4" xfId="0" applyNumberFormat="1" applyFont="1" applyFill="1" applyBorder="1" applyAlignment="1" applyProtection="1">
      <alignment horizontal="center" vertical="center"/>
      <protection locked="0"/>
    </xf>
    <xf numFmtId="4" fontId="3" fillId="2" borderId="5" xfId="1" applyNumberFormat="1" applyFont="1" applyFill="1" applyBorder="1" applyAlignment="1" applyProtection="1">
      <alignment horizontal="center" vertical="center" wrapText="1"/>
      <protection locked="0"/>
    </xf>
    <xf numFmtId="49" fontId="3" fillId="2" borderId="2" xfId="1" applyNumberFormat="1" applyFont="1" applyFill="1" applyBorder="1" applyAlignment="1" applyProtection="1">
      <alignment horizontal="center" vertical="center" wrapText="1"/>
    </xf>
    <xf numFmtId="0" fontId="3" fillId="2" borderId="6" xfId="1" applyFont="1" applyFill="1" applyBorder="1" applyAlignment="1" applyProtection="1">
      <alignment horizontal="center" vertical="center" wrapText="1"/>
    </xf>
    <xf numFmtId="0" fontId="3" fillId="2" borderId="3" xfId="1" applyFont="1" applyFill="1" applyBorder="1" applyAlignment="1" applyProtection="1">
      <alignment horizontal="left" vertical="center" wrapText="1"/>
    </xf>
    <xf numFmtId="49" fontId="3" fillId="2" borderId="3" xfId="1" applyNumberFormat="1" applyFont="1" applyFill="1" applyBorder="1" applyAlignment="1" applyProtection="1">
      <alignment horizontal="center" vertical="center" wrapText="1"/>
    </xf>
    <xf numFmtId="49" fontId="3" fillId="2" borderId="4" xfId="1" applyNumberFormat="1" applyFont="1" applyFill="1" applyBorder="1" applyAlignment="1" applyProtection="1">
      <alignment horizontal="center" vertical="center" wrapText="1"/>
    </xf>
    <xf numFmtId="49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7" xfId="1" applyFont="1" applyFill="1" applyBorder="1" applyAlignment="1" applyProtection="1">
      <alignment horizontal="center" vertical="center" wrapText="1"/>
    </xf>
    <xf numFmtId="49" fontId="3" fillId="2" borderId="8" xfId="1" applyNumberFormat="1" applyFont="1" applyFill="1" applyBorder="1" applyAlignment="1" applyProtection="1">
      <alignment horizontal="center" vertical="center" wrapText="1"/>
    </xf>
    <xf numFmtId="49" fontId="3" fillId="2" borderId="9" xfId="1" applyNumberFormat="1" applyFont="1" applyFill="1" applyBorder="1" applyAlignment="1" applyProtection="1">
      <alignment horizontal="center" vertical="center" wrapText="1"/>
    </xf>
    <xf numFmtId="49" fontId="3" fillId="2" borderId="6" xfId="1" applyNumberFormat="1" applyFont="1" applyFill="1" applyBorder="1" applyAlignment="1" applyProtection="1">
      <alignment horizontal="center" vertical="center" wrapText="1"/>
      <protection locked="0"/>
    </xf>
    <xf numFmtId="0" fontId="8" fillId="0" borderId="13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3" fillId="2" borderId="14" xfId="1" applyFont="1" applyFill="1" applyBorder="1" applyAlignment="1" applyProtection="1">
      <alignment horizontal="center" vertical="center" wrapText="1"/>
    </xf>
    <xf numFmtId="0" fontId="3" fillId="2" borderId="15" xfId="1" applyNumberFormat="1" applyFont="1" applyFill="1" applyBorder="1" applyAlignment="1" applyProtection="1">
      <alignment horizontal="center" vertical="center" wrapText="1"/>
    </xf>
    <xf numFmtId="4" fontId="10" fillId="2" borderId="4" xfId="1" applyNumberFormat="1" applyFont="1" applyFill="1" applyBorder="1" applyAlignment="1" applyProtection="1">
      <alignment horizontal="center" vertical="center" wrapText="1"/>
      <protection locked="0"/>
    </xf>
    <xf numFmtId="0" fontId="3" fillId="2" borderId="4" xfId="1" applyFont="1" applyFill="1" applyBorder="1" applyAlignment="1" applyProtection="1">
      <alignment vertical="center" wrapText="1"/>
    </xf>
    <xf numFmtId="0" fontId="3" fillId="2" borderId="5" xfId="1" applyFont="1" applyFill="1" applyBorder="1" applyAlignment="1" applyProtection="1">
      <alignment vertical="center" wrapText="1"/>
    </xf>
    <xf numFmtId="0" fontId="3" fillId="2" borderId="3" xfId="1" applyFont="1" applyFill="1" applyBorder="1" applyAlignment="1" applyProtection="1">
      <alignment vertical="center" wrapText="1"/>
    </xf>
    <xf numFmtId="49" fontId="5" fillId="2" borderId="4" xfId="5" applyNumberFormat="1" applyFont="1" applyFill="1" applyBorder="1" applyAlignment="1" applyProtection="1">
      <alignment vertical="center" wrapText="1"/>
      <protection locked="0"/>
    </xf>
    <xf numFmtId="0" fontId="7" fillId="2" borderId="0" xfId="0" applyFont="1" applyFill="1" applyAlignment="1">
      <alignment horizontal="center" vertical="center" wrapText="1"/>
    </xf>
    <xf numFmtId="0" fontId="9" fillId="0" borderId="16" xfId="0" applyFont="1" applyBorder="1" applyAlignment="1">
      <alignment horizontal="center" vertical="center"/>
    </xf>
    <xf numFmtId="49" fontId="3" fillId="2" borderId="2" xfId="1" applyNumberFormat="1" applyFont="1" applyFill="1" applyBorder="1" applyAlignment="1" applyProtection="1">
      <alignment horizontal="center" vertical="center" wrapText="1"/>
    </xf>
    <xf numFmtId="0" fontId="3" fillId="2" borderId="6" xfId="1" applyFont="1" applyFill="1" applyBorder="1" applyAlignment="1" applyProtection="1">
      <alignment horizontal="center" vertical="center" wrapText="1"/>
    </xf>
    <xf numFmtId="0" fontId="3" fillId="2" borderId="8" xfId="1" applyNumberFormat="1" applyFont="1" applyFill="1" applyBorder="1" applyAlignment="1" applyProtection="1">
      <alignment horizontal="right" vertical="center" wrapText="1"/>
      <protection locked="0"/>
    </xf>
    <xf numFmtId="0" fontId="3" fillId="2" borderId="10" xfId="1" applyNumberFormat="1" applyFont="1" applyFill="1" applyBorder="1" applyAlignment="1" applyProtection="1">
      <alignment horizontal="right" vertical="center" wrapText="1"/>
      <protection locked="0"/>
    </xf>
    <xf numFmtId="0" fontId="3" fillId="2" borderId="2" xfId="1" applyFont="1" applyFill="1" applyBorder="1" applyAlignment="1" applyProtection="1">
      <alignment horizontal="right" vertical="center" wrapText="1"/>
    </xf>
    <xf numFmtId="0" fontId="3" fillId="2" borderId="11" xfId="1" applyFont="1" applyFill="1" applyBorder="1" applyAlignment="1" applyProtection="1">
      <alignment horizontal="right" vertical="center" wrapText="1"/>
    </xf>
    <xf numFmtId="0" fontId="3" fillId="2" borderId="9" xfId="1" applyFont="1" applyFill="1" applyBorder="1" applyAlignment="1" applyProtection="1">
      <alignment horizontal="right" vertical="center" wrapText="1"/>
    </xf>
    <xf numFmtId="0" fontId="3" fillId="2" borderId="12" xfId="1" applyFont="1" applyFill="1" applyBorder="1" applyAlignment="1" applyProtection="1">
      <alignment horizontal="right" vertical="center" wrapText="1"/>
    </xf>
    <xf numFmtId="0" fontId="3" fillId="2" borderId="4" xfId="1" applyFont="1" applyFill="1" applyBorder="1" applyAlignment="1" applyProtection="1">
      <alignment horizontal="right" vertical="center" wrapText="1"/>
    </xf>
    <xf numFmtId="49" fontId="3" fillId="2" borderId="4" xfId="1" applyNumberFormat="1" applyFont="1" applyFill="1" applyBorder="1" applyAlignment="1" applyProtection="1">
      <alignment horizontal="right" vertical="center" wrapText="1"/>
      <protection locked="0"/>
    </xf>
  </cellXfs>
  <cellStyles count="6">
    <cellStyle name="Гиперссылка" xfId="4" builtinId="8"/>
    <cellStyle name="Обычный" xfId="0" builtinId="0"/>
    <cellStyle name="Обычный 15" xfId="5"/>
    <cellStyle name="Обычный 3" xfId="2"/>
    <cellStyle name="Обычный_ЖКУ_проект3" xfId="3"/>
    <cellStyle name="Обычный_Мониторинг инвестиций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&#1076;&#1072;&#1083;&#1072;%20&#1074;%202021/&#1060;&#1061;&#1044;%20&#1092;&#1072;&#1082;&#1090;%202020%20&#1075;&#1086;&#1076;/FAS.JKH.OPEN.INFO.BALANCE.WARM(v1.0.3)%20&#1079;&#1072;%202020%20&#1075;&#1086;&#1076;%20%20%20&#1058;&#1077;&#1087;&#1083;&#1086;&#1074;&#1072;&#1103;%20&#1101;&#1085;&#1077;&#1088;&#1075;&#1080;&#1103;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Prov"/>
      <sheetName val="modList05"/>
      <sheetName val="Инструкция"/>
      <sheetName val="Лог обновления"/>
      <sheetName val="Титульный"/>
      <sheetName val="Территории"/>
      <sheetName val="Дифференциация"/>
      <sheetName val="Форма 1.0.1 | Форма 4.3.1"/>
      <sheetName val="Форма 4.3.1"/>
      <sheetName val="Форма 1.0.1 | Форма 4.3.2"/>
      <sheetName val="Форма 4.3.2"/>
      <sheetName val="Форма 1.0.1 | Форма 4.4"/>
      <sheetName val="Форма 4.4"/>
      <sheetName val="Форма 1.0.1 | Форма 4.5"/>
      <sheetName val="Форма 4.5"/>
      <sheetName val="Форма 1.0.1 | Форма 4.9"/>
      <sheetName val="Форма 4.9"/>
      <sheetName val="Форма 1.0.2"/>
      <sheetName val="Сведения об изменении"/>
      <sheetName val="Комментарии"/>
      <sheetName val="Проверка"/>
      <sheetName val="modReestr"/>
      <sheetName val="modList13"/>
      <sheetName val="modList07"/>
      <sheetName val="AllSheetsInThisWorkbook"/>
      <sheetName val="modCheckCyan"/>
      <sheetName val="modInfo"/>
      <sheetName val="TEHSHEET"/>
      <sheetName val="modfrmSelectData"/>
      <sheetName val="modList06"/>
      <sheetName val="modList01"/>
      <sheetName val="modList08"/>
      <sheetName val="et_union_hor"/>
      <sheetName val="et_union_vert"/>
      <sheetName val="modList00"/>
      <sheetName val="modList02"/>
      <sheetName val="modList03"/>
      <sheetName val="modList04"/>
      <sheetName val="modList09"/>
      <sheetName val="modHTTP"/>
      <sheetName val="modfrmRegion"/>
      <sheetName val="MR_LIST"/>
      <sheetName val="REESTR_VT"/>
      <sheetName val="REESTR_VED"/>
      <sheetName val="modfrmReestrObj"/>
      <sheetName val="DataOrg"/>
      <sheetName val="modfrmReestr"/>
      <sheetName val="modUpdTemplMain"/>
      <sheetName val="REESTR_ORG"/>
      <sheetName val="modClassifierValidate"/>
      <sheetName val="modHyp"/>
      <sheetName val="modfrmDateChoose"/>
      <sheetName val="modComm"/>
      <sheetName val="modThisWorkbook"/>
      <sheetName val="REESTR_MO"/>
      <sheetName val="REESTR_MO_FILTER"/>
      <sheetName val="modfrmReestrMR"/>
      <sheetName val="modServiceModule"/>
      <sheetName val="modfrmCheckUpdates"/>
      <sheetName val="REESTR_DS"/>
      <sheetName val="REESTR_CHS"/>
      <sheetName val="REESTR_LINK"/>
    </sheetNames>
    <sheetDataSet>
      <sheetData sheetId="0" refreshError="1"/>
      <sheetData sheetId="1" refreshError="1"/>
      <sheetData sheetId="2" refreshError="1"/>
      <sheetData sheetId="3" refreshError="1"/>
      <sheetData sheetId="4">
        <row r="36">
          <cell r="F36" t="str">
            <v>да</v>
          </cell>
        </row>
        <row r="37">
          <cell r="F37" t="str">
            <v>31.03.2021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>
        <row r="2">
          <cell r="P2" t="str">
            <v>Торги/аукционы</v>
          </cell>
          <cell r="AB2" t="str">
            <v>газ природный по регулируемой цене</v>
          </cell>
        </row>
        <row r="3">
          <cell r="P3" t="str">
            <v>Прямые договора без торгов</v>
          </cell>
          <cell r="AB3" t="str">
            <v>газ природный по нерегулируемой цене</v>
          </cell>
        </row>
        <row r="4">
          <cell r="P4" t="str">
            <v>Прочее</v>
          </cell>
          <cell r="AB4" t="str">
            <v>газ сжиженный</v>
          </cell>
        </row>
        <row r="5">
          <cell r="AB5" t="str">
            <v>газовый конденсат</v>
          </cell>
        </row>
        <row r="6">
          <cell r="AB6" t="str">
            <v>гшз</v>
          </cell>
        </row>
        <row r="7">
          <cell r="AB7" t="str">
            <v>мазут</v>
          </cell>
        </row>
        <row r="8">
          <cell r="AB8" t="str">
            <v>нефть</v>
          </cell>
        </row>
        <row r="9">
          <cell r="AB9" t="str">
            <v>дизельное топливо</v>
          </cell>
        </row>
        <row r="10">
          <cell r="AB10" t="str">
            <v>уголь бурый</v>
          </cell>
        </row>
        <row r="11">
          <cell r="AB11" t="str">
            <v>уголь каменный</v>
          </cell>
        </row>
        <row r="12">
          <cell r="AB12" t="str">
            <v>торф</v>
          </cell>
        </row>
        <row r="13">
          <cell r="AB13" t="str">
            <v>дрова</v>
          </cell>
        </row>
        <row r="14">
          <cell r="AB14" t="str">
            <v>опил</v>
          </cell>
        </row>
        <row r="15">
          <cell r="AB15" t="str">
            <v>отходы березовые</v>
          </cell>
        </row>
        <row r="16">
          <cell r="AB16" t="str">
            <v>отходы осиновые</v>
          </cell>
        </row>
        <row r="17">
          <cell r="AB17" t="str">
            <v>печное топливо</v>
          </cell>
        </row>
        <row r="18">
          <cell r="AB18" t="str">
            <v>пилеты</v>
          </cell>
        </row>
        <row r="19">
          <cell r="AB19" t="str">
            <v>смола</v>
          </cell>
        </row>
        <row r="20">
          <cell r="AB20" t="str">
            <v>щепа</v>
          </cell>
        </row>
        <row r="21">
          <cell r="AB21" t="str">
            <v>горючий сланец</v>
          </cell>
        </row>
        <row r="22">
          <cell r="AB22" t="str">
            <v>керосин</v>
          </cell>
        </row>
        <row r="23">
          <cell r="AB23" t="str">
            <v>кислородно-водородная смесь</v>
          </cell>
        </row>
        <row r="24">
          <cell r="AB24" t="str">
            <v>электроэнергия (НН)</v>
          </cell>
        </row>
        <row r="25">
          <cell r="AB25" t="str">
            <v>электроэнергия (СН1)</v>
          </cell>
        </row>
        <row r="26">
          <cell r="AB26" t="str">
            <v>электроэнергия (СН2)</v>
          </cell>
        </row>
        <row r="27">
          <cell r="AB27" t="str">
            <v>электроэнергия (ВН)</v>
          </cell>
        </row>
        <row r="28">
          <cell r="AB28" t="str">
            <v>мощность</v>
          </cell>
        </row>
        <row r="29">
          <cell r="AB29" t="str">
            <v>прочее</v>
          </cell>
        </row>
      </sheetData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mup-uis@yandex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268"/>
  <sheetViews>
    <sheetView tabSelected="1" topLeftCell="A259" workbookViewId="0">
      <selection activeCell="C34" sqref="C34:C41"/>
    </sheetView>
  </sheetViews>
  <sheetFormatPr defaultRowHeight="15" x14ac:dyDescent="0.25"/>
  <cols>
    <col min="1" max="1" width="3.28515625" customWidth="1"/>
    <col min="3" max="3" width="42.28515625" customWidth="1"/>
    <col min="4" max="4" width="24.140625" customWidth="1"/>
    <col min="5" max="5" width="23.85546875" customWidth="1"/>
  </cols>
  <sheetData>
    <row r="1" spans="2:5" ht="18.75" x14ac:dyDescent="0.25">
      <c r="C1" s="1"/>
    </row>
    <row r="2" spans="2:5" ht="42" customHeight="1" x14ac:dyDescent="0.25">
      <c r="B2" s="32" t="s">
        <v>392</v>
      </c>
      <c r="C2" s="32"/>
      <c r="D2" s="32"/>
      <c r="E2" s="32"/>
    </row>
    <row r="3" spans="2:5" ht="31.5" customHeight="1" thickBot="1" x14ac:dyDescent="0.3">
      <c r="B3" s="33" t="s">
        <v>394</v>
      </c>
      <c r="C3" s="33"/>
      <c r="D3" s="33"/>
      <c r="E3" s="33"/>
    </row>
    <row r="4" spans="2:5" ht="16.5" thickBot="1" x14ac:dyDescent="0.3">
      <c r="B4" s="23" t="s">
        <v>393</v>
      </c>
      <c r="C4" s="24" t="s">
        <v>388</v>
      </c>
      <c r="D4" s="24" t="s">
        <v>389</v>
      </c>
      <c r="E4" s="24" t="s">
        <v>390</v>
      </c>
    </row>
    <row r="5" spans="2:5" ht="36" customHeight="1" x14ac:dyDescent="0.25">
      <c r="B5" s="16" t="s">
        <v>0</v>
      </c>
      <c r="C5" s="15" t="s">
        <v>1</v>
      </c>
      <c r="D5" s="25" t="s">
        <v>2</v>
      </c>
      <c r="E5" s="26" t="str">
        <f>IF(buhg_flag="да",IF(dateBuhg="","Не указана",dateBuhg),"Не осуществлялась")</f>
        <v>31.03.2021</v>
      </c>
    </row>
    <row r="6" spans="2:5" ht="36" customHeight="1" x14ac:dyDescent="0.25">
      <c r="B6" s="17" t="s">
        <v>3</v>
      </c>
      <c r="C6" s="28" t="s">
        <v>4</v>
      </c>
      <c r="D6" s="14" t="s">
        <v>5</v>
      </c>
      <c r="E6" s="27">
        <v>2697563.7301599998</v>
      </c>
    </row>
    <row r="7" spans="2:5" ht="36" customHeight="1" x14ac:dyDescent="0.25">
      <c r="B7" s="17" t="s">
        <v>6</v>
      </c>
      <c r="C7" s="28" t="s">
        <v>7</v>
      </c>
      <c r="D7" s="14" t="s">
        <v>5</v>
      </c>
      <c r="E7" s="3">
        <v>2098810.6800000002</v>
      </c>
    </row>
    <row r="8" spans="2:5" ht="36" customHeight="1" x14ac:dyDescent="0.25">
      <c r="B8" s="17" t="s">
        <v>8</v>
      </c>
      <c r="C8" s="28" t="s">
        <v>9</v>
      </c>
      <c r="D8" s="14" t="s">
        <v>5</v>
      </c>
      <c r="E8" s="2">
        <v>109335.9</v>
      </c>
    </row>
    <row r="9" spans="2:5" ht="36" customHeight="1" thickBot="1" x14ac:dyDescent="0.3">
      <c r="B9" s="18" t="s">
        <v>10</v>
      </c>
      <c r="C9" s="29" t="s">
        <v>11</v>
      </c>
      <c r="D9" s="14" t="s">
        <v>5</v>
      </c>
      <c r="E9" s="3">
        <v>994811.2</v>
      </c>
    </row>
    <row r="10" spans="2:5" ht="21.75" customHeight="1" x14ac:dyDescent="0.25">
      <c r="B10" s="36" t="s">
        <v>12</v>
      </c>
      <c r="C10" s="37"/>
      <c r="D10" s="14" t="s">
        <v>2</v>
      </c>
      <c r="E10" s="4" t="s">
        <v>2</v>
      </c>
    </row>
    <row r="11" spans="2:5" ht="21.75" customHeight="1" x14ac:dyDescent="0.25">
      <c r="B11" s="38" t="s">
        <v>13</v>
      </c>
      <c r="C11" s="39"/>
      <c r="D11" s="22" t="s">
        <v>14</v>
      </c>
      <c r="E11" s="2">
        <v>195.97</v>
      </c>
    </row>
    <row r="12" spans="2:5" ht="21.75" customHeight="1" x14ac:dyDescent="0.25">
      <c r="B12" s="38" t="s">
        <v>15</v>
      </c>
      <c r="C12" s="39"/>
      <c r="D12" s="14" t="s">
        <v>5</v>
      </c>
      <c r="E12" s="2">
        <v>5076.26</v>
      </c>
    </row>
    <row r="13" spans="2:5" ht="25.5" customHeight="1" thickBot="1" x14ac:dyDescent="0.3">
      <c r="B13" s="40" t="s">
        <v>16</v>
      </c>
      <c r="C13" s="41"/>
      <c r="D13" s="14" t="s">
        <v>2</v>
      </c>
      <c r="E13" s="5" t="s">
        <v>17</v>
      </c>
    </row>
    <row r="14" spans="2:5" ht="41.25" customHeight="1" x14ac:dyDescent="0.25">
      <c r="B14" s="20" t="s">
        <v>18</v>
      </c>
      <c r="C14" s="30" t="s">
        <v>19</v>
      </c>
      <c r="D14" s="14" t="s">
        <v>5</v>
      </c>
      <c r="E14" s="2">
        <v>185933.17144000001</v>
      </c>
    </row>
    <row r="15" spans="2:5" ht="29.25" customHeight="1" x14ac:dyDescent="0.25">
      <c r="B15" s="13" t="s">
        <v>20</v>
      </c>
      <c r="C15" s="28" t="s">
        <v>21</v>
      </c>
      <c r="D15" s="14" t="s">
        <v>22</v>
      </c>
      <c r="E15" s="2">
        <v>4.5259999999999998</v>
      </c>
    </row>
    <row r="16" spans="2:5" ht="22.5" customHeight="1" x14ac:dyDescent="0.25">
      <c r="B16" s="13" t="s">
        <v>23</v>
      </c>
      <c r="C16" s="28" t="s">
        <v>24</v>
      </c>
      <c r="D16" s="14" t="s">
        <v>25</v>
      </c>
      <c r="E16" s="2">
        <v>41081.120000000003</v>
      </c>
    </row>
    <row r="17" spans="2:5" ht="33.75" customHeight="1" x14ac:dyDescent="0.25">
      <c r="B17" s="13" t="s">
        <v>26</v>
      </c>
      <c r="C17" s="28" t="s">
        <v>27</v>
      </c>
      <c r="D17" s="14" t="s">
        <v>5</v>
      </c>
      <c r="E17" s="2">
        <v>7348.1745700000001</v>
      </c>
    </row>
    <row r="18" spans="2:5" ht="33.75" customHeight="1" x14ac:dyDescent="0.25">
      <c r="B18" s="13" t="s">
        <v>28</v>
      </c>
      <c r="C18" s="28" t="s">
        <v>29</v>
      </c>
      <c r="D18" s="14" t="s">
        <v>5</v>
      </c>
      <c r="E18" s="2">
        <v>1406.44444</v>
      </c>
    </row>
    <row r="19" spans="2:5" ht="33.75" customHeight="1" x14ac:dyDescent="0.25">
      <c r="B19" s="13" t="s">
        <v>30</v>
      </c>
      <c r="C19" s="28" t="s">
        <v>31</v>
      </c>
      <c r="D19" s="14" t="s">
        <v>5</v>
      </c>
      <c r="E19" s="2">
        <v>102670.03849000001</v>
      </c>
    </row>
    <row r="20" spans="2:5" ht="33.75" customHeight="1" x14ac:dyDescent="0.25">
      <c r="B20" s="13" t="s">
        <v>32</v>
      </c>
      <c r="C20" s="28" t="s">
        <v>33</v>
      </c>
      <c r="D20" s="14" t="s">
        <v>5</v>
      </c>
      <c r="E20" s="2">
        <v>30957.27</v>
      </c>
    </row>
    <row r="21" spans="2:5" ht="31.5" customHeight="1" x14ac:dyDescent="0.25">
      <c r="B21" s="13" t="s">
        <v>34</v>
      </c>
      <c r="C21" s="28" t="s">
        <v>35</v>
      </c>
      <c r="D21" s="14" t="s">
        <v>5</v>
      </c>
      <c r="E21" s="2">
        <v>0</v>
      </c>
    </row>
    <row r="22" spans="2:5" ht="33.75" customHeight="1" x14ac:dyDescent="0.25">
      <c r="B22" s="13" t="s">
        <v>36</v>
      </c>
      <c r="C22" s="28" t="s">
        <v>37</v>
      </c>
      <c r="D22" s="14" t="s">
        <v>5</v>
      </c>
      <c r="E22" s="2">
        <v>0</v>
      </c>
    </row>
    <row r="23" spans="2:5" ht="33.75" customHeight="1" x14ac:dyDescent="0.25">
      <c r="B23" s="13" t="s">
        <v>38</v>
      </c>
      <c r="C23" s="28" t="s">
        <v>39</v>
      </c>
      <c r="D23" s="14" t="s">
        <v>5</v>
      </c>
      <c r="E23" s="2">
        <v>75077.117110000007</v>
      </c>
    </row>
    <row r="24" spans="2:5" ht="33.75" customHeight="1" x14ac:dyDescent="0.25">
      <c r="B24" s="13" t="s">
        <v>40</v>
      </c>
      <c r="C24" s="28" t="s">
        <v>41</v>
      </c>
      <c r="D24" s="14" t="s">
        <v>5</v>
      </c>
      <c r="E24" s="2">
        <f>598.37571+2642.39049</f>
        <v>3240.7662</v>
      </c>
    </row>
    <row r="25" spans="2:5" ht="24" customHeight="1" x14ac:dyDescent="0.25">
      <c r="B25" s="13" t="s">
        <v>42</v>
      </c>
      <c r="C25" s="28" t="s">
        <v>43</v>
      </c>
      <c r="D25" s="14" t="s">
        <v>5</v>
      </c>
      <c r="E25" s="2">
        <v>176236.53948000001</v>
      </c>
    </row>
    <row r="26" spans="2:5" ht="24" customHeight="1" x14ac:dyDescent="0.25">
      <c r="B26" s="13" t="s">
        <v>44</v>
      </c>
      <c r="C26" s="42" t="s">
        <v>45</v>
      </c>
      <c r="D26" s="14" t="s">
        <v>5</v>
      </c>
      <c r="E26" s="2">
        <f>1.65215+393.49193</f>
        <v>395.14408000000003</v>
      </c>
    </row>
    <row r="27" spans="2:5" ht="24" customHeight="1" x14ac:dyDescent="0.25">
      <c r="B27" s="13" t="s">
        <v>46</v>
      </c>
      <c r="C27" s="42" t="s">
        <v>47</v>
      </c>
      <c r="D27" s="14" t="s">
        <v>5</v>
      </c>
      <c r="E27" s="2">
        <f>1466.6027+327.38976</f>
        <v>1793.9924599999999</v>
      </c>
    </row>
    <row r="28" spans="2:5" ht="24" customHeight="1" x14ac:dyDescent="0.25">
      <c r="B28" s="13" t="s">
        <v>48</v>
      </c>
      <c r="C28" s="28" t="s">
        <v>49</v>
      </c>
      <c r="D28" s="14" t="s">
        <v>5</v>
      </c>
      <c r="E28" s="2">
        <v>154209.37465000001</v>
      </c>
    </row>
    <row r="29" spans="2:5" ht="24" customHeight="1" x14ac:dyDescent="0.25">
      <c r="B29" s="13" t="s">
        <v>50</v>
      </c>
      <c r="C29" s="42" t="s">
        <v>45</v>
      </c>
      <c r="D29" s="14" t="s">
        <v>5</v>
      </c>
      <c r="E29" s="2">
        <v>73.639039999999994</v>
      </c>
    </row>
    <row r="30" spans="2:5" ht="24" customHeight="1" x14ac:dyDescent="0.25">
      <c r="B30" s="13" t="s">
        <v>51</v>
      </c>
      <c r="C30" s="42" t="s">
        <v>47</v>
      </c>
      <c r="D30" s="14" t="s">
        <v>5</v>
      </c>
      <c r="E30" s="2">
        <f>827.96204+306.17852</f>
        <v>1134.1405600000001</v>
      </c>
    </row>
    <row r="31" spans="2:5" ht="33.75" customHeight="1" x14ac:dyDescent="0.25">
      <c r="B31" s="34" t="s">
        <v>52</v>
      </c>
      <c r="C31" s="28" t="s">
        <v>53</v>
      </c>
      <c r="D31" s="35" t="s">
        <v>5</v>
      </c>
      <c r="E31" s="2">
        <f>69589.2326-2329.22303</f>
        <v>67260.009570000009</v>
      </c>
    </row>
    <row r="32" spans="2:5" ht="64.5" customHeight="1" x14ac:dyDescent="0.25">
      <c r="B32" s="34"/>
      <c r="C32" s="28" t="s">
        <v>54</v>
      </c>
      <c r="D32" s="35"/>
      <c r="E32" s="6" t="s">
        <v>55</v>
      </c>
    </row>
    <row r="33" spans="2:5" ht="42" customHeight="1" x14ac:dyDescent="0.25">
      <c r="B33" s="13" t="s">
        <v>56</v>
      </c>
      <c r="C33" s="28" t="s">
        <v>57</v>
      </c>
      <c r="D33" s="14" t="s">
        <v>5</v>
      </c>
      <c r="E33" s="3">
        <f>SUM(E34:E41)</f>
        <v>190324.67691000001</v>
      </c>
    </row>
    <row r="34" spans="2:5" ht="24" customHeight="1" x14ac:dyDescent="0.25">
      <c r="B34" s="13" t="s">
        <v>58</v>
      </c>
      <c r="C34" s="43" t="s">
        <v>59</v>
      </c>
      <c r="D34" s="14" t="s">
        <v>5</v>
      </c>
      <c r="E34" s="2">
        <v>5101.8159400000004</v>
      </c>
    </row>
    <row r="35" spans="2:5" ht="24" customHeight="1" x14ac:dyDescent="0.25">
      <c r="B35" s="13" t="s">
        <v>60</v>
      </c>
      <c r="C35" s="43" t="s">
        <v>61</v>
      </c>
      <c r="D35" s="14" t="s">
        <v>5</v>
      </c>
      <c r="E35" s="2">
        <v>2477.5729099999999</v>
      </c>
    </row>
    <row r="36" spans="2:5" ht="24" customHeight="1" x14ac:dyDescent="0.25">
      <c r="B36" s="13" t="s">
        <v>62</v>
      </c>
      <c r="C36" s="43" t="s">
        <v>63</v>
      </c>
      <c r="D36" s="14" t="s">
        <v>5</v>
      </c>
      <c r="E36" s="2">
        <v>20884.8</v>
      </c>
    </row>
    <row r="37" spans="2:5" ht="24" customHeight="1" x14ac:dyDescent="0.25">
      <c r="B37" s="13" t="s">
        <v>64</v>
      </c>
      <c r="C37" s="43" t="s">
        <v>65</v>
      </c>
      <c r="D37" s="14" t="s">
        <v>5</v>
      </c>
      <c r="E37" s="2">
        <v>66369.223920000004</v>
      </c>
    </row>
    <row r="38" spans="2:5" ht="24" customHeight="1" x14ac:dyDescent="0.25">
      <c r="B38" s="13" t="s">
        <v>66</v>
      </c>
      <c r="C38" s="43" t="s">
        <v>67</v>
      </c>
      <c r="D38" s="14" t="s">
        <v>5</v>
      </c>
      <c r="E38" s="2">
        <v>172.25405000000001</v>
      </c>
    </row>
    <row r="39" spans="2:5" ht="24" customHeight="1" x14ac:dyDescent="0.25">
      <c r="B39" s="13" t="s">
        <v>68</v>
      </c>
      <c r="C39" s="43" t="s">
        <v>69</v>
      </c>
      <c r="D39" s="14" t="s">
        <v>5</v>
      </c>
      <c r="E39" s="2">
        <v>93204.579119999995</v>
      </c>
    </row>
    <row r="40" spans="2:5" ht="24" customHeight="1" x14ac:dyDescent="0.25">
      <c r="B40" s="13" t="s">
        <v>70</v>
      </c>
      <c r="C40" s="43" t="s">
        <v>71</v>
      </c>
      <c r="D40" s="14" t="s">
        <v>5</v>
      </c>
      <c r="E40" s="2">
        <v>2112.09672</v>
      </c>
    </row>
    <row r="41" spans="2:5" ht="24" customHeight="1" x14ac:dyDescent="0.25">
      <c r="B41" s="13" t="s">
        <v>72</v>
      </c>
      <c r="C41" s="43" t="s">
        <v>73</v>
      </c>
      <c r="D41" s="14" t="s">
        <v>5</v>
      </c>
      <c r="E41" s="2">
        <v>2.3342499999999999</v>
      </c>
    </row>
    <row r="42" spans="2:5" ht="45.75" customHeight="1" x14ac:dyDescent="0.25">
      <c r="B42" s="13" t="s">
        <v>74</v>
      </c>
      <c r="C42" s="28" t="s">
        <v>75</v>
      </c>
      <c r="D42" s="14" t="s">
        <v>5</v>
      </c>
      <c r="E42" s="2">
        <v>598753.05000000005</v>
      </c>
    </row>
    <row r="43" spans="2:5" ht="35.25" customHeight="1" x14ac:dyDescent="0.25">
      <c r="B43" s="13" t="s">
        <v>76</v>
      </c>
      <c r="C43" s="28" t="s">
        <v>77</v>
      </c>
      <c r="D43" s="14" t="s">
        <v>5</v>
      </c>
      <c r="E43" s="2">
        <v>0</v>
      </c>
    </row>
    <row r="44" spans="2:5" ht="52.5" customHeight="1" x14ac:dyDescent="0.25">
      <c r="B44" s="13" t="s">
        <v>78</v>
      </c>
      <c r="C44" s="28" t="s">
        <v>79</v>
      </c>
      <c r="D44" s="14" t="s">
        <v>5</v>
      </c>
      <c r="E44" s="2">
        <v>0</v>
      </c>
    </row>
    <row r="45" spans="2:5" ht="32.25" customHeight="1" x14ac:dyDescent="0.25">
      <c r="B45" s="13" t="s">
        <v>80</v>
      </c>
      <c r="C45" s="28" t="s">
        <v>81</v>
      </c>
      <c r="D45" s="14" t="s">
        <v>5</v>
      </c>
      <c r="E45" s="2">
        <v>428757</v>
      </c>
    </row>
    <row r="46" spans="2:5" ht="41.25" customHeight="1" x14ac:dyDescent="0.25">
      <c r="B46" s="13" t="s">
        <v>82</v>
      </c>
      <c r="C46" s="28" t="s">
        <v>83</v>
      </c>
      <c r="D46" s="14" t="s">
        <v>5</v>
      </c>
      <c r="E46" s="2">
        <v>428757</v>
      </c>
    </row>
    <row r="47" spans="2:5" ht="33.75" customHeight="1" x14ac:dyDescent="0.25">
      <c r="B47" s="13" t="s">
        <v>84</v>
      </c>
      <c r="C47" s="28" t="s">
        <v>85</v>
      </c>
      <c r="D47" s="14" t="s">
        <v>5</v>
      </c>
      <c r="E47" s="2">
        <v>469308</v>
      </c>
    </row>
    <row r="48" spans="2:5" ht="33.75" customHeight="1" x14ac:dyDescent="0.25">
      <c r="B48" s="13" t="s">
        <v>86</v>
      </c>
      <c r="C48" s="28" t="s">
        <v>87</v>
      </c>
      <c r="D48" s="14" t="s">
        <v>5</v>
      </c>
      <c r="E48" s="2">
        <v>40551</v>
      </c>
    </row>
    <row r="49" spans="2:5" ht="33.75" customHeight="1" x14ac:dyDescent="0.25">
      <c r="B49" s="13" t="s">
        <v>88</v>
      </c>
      <c r="C49" s="28" t="s">
        <v>89</v>
      </c>
      <c r="D49" s="14" t="s">
        <v>5</v>
      </c>
      <c r="E49" s="2">
        <v>0</v>
      </c>
    </row>
    <row r="50" spans="2:5" ht="42" customHeight="1" x14ac:dyDescent="0.25">
      <c r="B50" s="13" t="s">
        <v>90</v>
      </c>
      <c r="C50" s="28" t="s">
        <v>91</v>
      </c>
      <c r="D50" s="14" t="s">
        <v>92</v>
      </c>
      <c r="E50" s="7" t="s">
        <v>391</v>
      </c>
    </row>
    <row r="51" spans="2:5" ht="47.25" customHeight="1" x14ac:dyDescent="0.25">
      <c r="B51" s="13" t="s">
        <v>93</v>
      </c>
      <c r="C51" s="28" t="s">
        <v>94</v>
      </c>
      <c r="D51" s="14" t="s">
        <v>95</v>
      </c>
      <c r="E51" s="2">
        <v>1165.1099999999999</v>
      </c>
    </row>
    <row r="52" spans="2:5" ht="23.25" customHeight="1" x14ac:dyDescent="0.25">
      <c r="B52" s="13" t="s">
        <v>96</v>
      </c>
      <c r="C52" s="31" t="s">
        <v>97</v>
      </c>
      <c r="D52" s="14" t="s">
        <v>95</v>
      </c>
      <c r="E52" s="8">
        <v>200</v>
      </c>
    </row>
    <row r="53" spans="2:5" ht="23.25" customHeight="1" x14ac:dyDescent="0.25">
      <c r="B53" s="13" t="s">
        <v>98</v>
      </c>
      <c r="C53" s="31" t="s">
        <v>99</v>
      </c>
      <c r="D53" s="14" t="s">
        <v>95</v>
      </c>
      <c r="E53" s="8">
        <v>41.03</v>
      </c>
    </row>
    <row r="54" spans="2:5" ht="23.25" customHeight="1" x14ac:dyDescent="0.25">
      <c r="B54" s="13" t="s">
        <v>100</v>
      </c>
      <c r="C54" s="31" t="s">
        <v>101</v>
      </c>
      <c r="D54" s="14" t="s">
        <v>95</v>
      </c>
      <c r="E54" s="8">
        <v>1.3</v>
      </c>
    </row>
    <row r="55" spans="2:5" ht="23.25" customHeight="1" x14ac:dyDescent="0.25">
      <c r="B55" s="13" t="s">
        <v>102</v>
      </c>
      <c r="C55" s="31" t="s">
        <v>103</v>
      </c>
      <c r="D55" s="14" t="s">
        <v>95</v>
      </c>
      <c r="E55" s="8">
        <v>1.46</v>
      </c>
    </row>
    <row r="56" spans="2:5" ht="23.25" customHeight="1" x14ac:dyDescent="0.25">
      <c r="B56" s="13" t="s">
        <v>104</v>
      </c>
      <c r="C56" s="31" t="s">
        <v>105</v>
      </c>
      <c r="D56" s="14" t="s">
        <v>95</v>
      </c>
      <c r="E56" s="8">
        <v>12.04</v>
      </c>
    </row>
    <row r="57" spans="2:5" ht="23.25" customHeight="1" x14ac:dyDescent="0.25">
      <c r="B57" s="13" t="s">
        <v>106</v>
      </c>
      <c r="C57" s="31" t="s">
        <v>107</v>
      </c>
      <c r="D57" s="14" t="s">
        <v>95</v>
      </c>
      <c r="E57" s="8">
        <v>6.3</v>
      </c>
    </row>
    <row r="58" spans="2:5" ht="23.25" customHeight="1" x14ac:dyDescent="0.25">
      <c r="B58" s="13" t="s">
        <v>108</v>
      </c>
      <c r="C58" s="31" t="s">
        <v>109</v>
      </c>
      <c r="D58" s="14" t="s">
        <v>95</v>
      </c>
      <c r="E58" s="8">
        <v>4.2</v>
      </c>
    </row>
    <row r="59" spans="2:5" ht="23.25" customHeight="1" x14ac:dyDescent="0.25">
      <c r="B59" s="13" t="s">
        <v>110</v>
      </c>
      <c r="C59" s="31" t="s">
        <v>111</v>
      </c>
      <c r="D59" s="14" t="s">
        <v>95</v>
      </c>
      <c r="E59" s="8">
        <v>6.2</v>
      </c>
    </row>
    <row r="60" spans="2:5" ht="23.25" customHeight="1" x14ac:dyDescent="0.25">
      <c r="B60" s="13" t="s">
        <v>112</v>
      </c>
      <c r="C60" s="31" t="s">
        <v>113</v>
      </c>
      <c r="D60" s="14" t="s">
        <v>95</v>
      </c>
      <c r="E60" s="8">
        <v>6.5</v>
      </c>
    </row>
    <row r="61" spans="2:5" ht="23.25" customHeight="1" x14ac:dyDescent="0.25">
      <c r="B61" s="13" t="s">
        <v>114</v>
      </c>
      <c r="C61" s="31" t="s">
        <v>115</v>
      </c>
      <c r="D61" s="14" t="s">
        <v>95</v>
      </c>
      <c r="E61" s="8">
        <v>41.5</v>
      </c>
    </row>
    <row r="62" spans="2:5" ht="23.25" customHeight="1" x14ac:dyDescent="0.25">
      <c r="B62" s="13" t="s">
        <v>116</v>
      </c>
      <c r="C62" s="31" t="s">
        <v>117</v>
      </c>
      <c r="D62" s="14" t="s">
        <v>95</v>
      </c>
      <c r="E62" s="8">
        <v>36.6</v>
      </c>
    </row>
    <row r="63" spans="2:5" ht="23.25" customHeight="1" x14ac:dyDescent="0.25">
      <c r="B63" s="13" t="s">
        <v>118</v>
      </c>
      <c r="C63" s="31" t="s">
        <v>119</v>
      </c>
      <c r="D63" s="14" t="s">
        <v>95</v>
      </c>
      <c r="E63" s="8">
        <v>43.2</v>
      </c>
    </row>
    <row r="64" spans="2:5" ht="23.25" customHeight="1" x14ac:dyDescent="0.25">
      <c r="B64" s="13" t="s">
        <v>120</v>
      </c>
      <c r="C64" s="31" t="s">
        <v>121</v>
      </c>
      <c r="D64" s="14" t="s">
        <v>95</v>
      </c>
      <c r="E64" s="8">
        <v>0.04</v>
      </c>
    </row>
    <row r="65" spans="2:5" ht="23.25" customHeight="1" x14ac:dyDescent="0.25">
      <c r="B65" s="13" t="s">
        <v>122</v>
      </c>
      <c r="C65" s="31" t="s">
        <v>123</v>
      </c>
      <c r="D65" s="14" t="s">
        <v>95</v>
      </c>
      <c r="E65" s="8">
        <v>303.7</v>
      </c>
    </row>
    <row r="66" spans="2:5" ht="23.25" customHeight="1" x14ac:dyDescent="0.25">
      <c r="B66" s="13" t="s">
        <v>124</v>
      </c>
      <c r="C66" s="31" t="s">
        <v>125</v>
      </c>
      <c r="D66" s="14" t="s">
        <v>95</v>
      </c>
      <c r="E66" s="8">
        <v>0.96</v>
      </c>
    </row>
    <row r="67" spans="2:5" ht="23.25" customHeight="1" x14ac:dyDescent="0.25">
      <c r="B67" s="13" t="s">
        <v>126</v>
      </c>
      <c r="C67" s="31" t="s">
        <v>127</v>
      </c>
      <c r="D67" s="14" t="s">
        <v>95</v>
      </c>
      <c r="E67" s="8">
        <v>1.8</v>
      </c>
    </row>
    <row r="68" spans="2:5" ht="23.25" customHeight="1" x14ac:dyDescent="0.25">
      <c r="B68" s="13" t="s">
        <v>128</v>
      </c>
      <c r="C68" s="31" t="s">
        <v>129</v>
      </c>
      <c r="D68" s="14" t="s">
        <v>95</v>
      </c>
      <c r="E68" s="8">
        <v>0.3</v>
      </c>
    </row>
    <row r="69" spans="2:5" ht="23.25" customHeight="1" x14ac:dyDescent="0.25">
      <c r="B69" s="13" t="s">
        <v>130</v>
      </c>
      <c r="C69" s="31" t="s">
        <v>131</v>
      </c>
      <c r="D69" s="14" t="s">
        <v>95</v>
      </c>
      <c r="E69" s="8">
        <v>28.38</v>
      </c>
    </row>
    <row r="70" spans="2:5" ht="23.25" customHeight="1" x14ac:dyDescent="0.25">
      <c r="B70" s="13" t="s">
        <v>132</v>
      </c>
      <c r="C70" s="31" t="s">
        <v>133</v>
      </c>
      <c r="D70" s="14" t="s">
        <v>95</v>
      </c>
      <c r="E70" s="8">
        <v>0.17</v>
      </c>
    </row>
    <row r="71" spans="2:5" ht="23.25" customHeight="1" x14ac:dyDescent="0.25">
      <c r="B71" s="13" t="s">
        <v>134</v>
      </c>
      <c r="C71" s="31" t="s">
        <v>135</v>
      </c>
      <c r="D71" s="14" t="s">
        <v>95</v>
      </c>
      <c r="E71" s="8">
        <v>1.95</v>
      </c>
    </row>
    <row r="72" spans="2:5" ht="23.25" customHeight="1" x14ac:dyDescent="0.25">
      <c r="B72" s="13" t="s">
        <v>136</v>
      </c>
      <c r="C72" s="31" t="s">
        <v>137</v>
      </c>
      <c r="D72" s="14" t="s">
        <v>95</v>
      </c>
      <c r="E72" s="8">
        <v>30</v>
      </c>
    </row>
    <row r="73" spans="2:5" ht="23.25" customHeight="1" x14ac:dyDescent="0.25">
      <c r="B73" s="13" t="s">
        <v>138</v>
      </c>
      <c r="C73" s="31" t="s">
        <v>139</v>
      </c>
      <c r="D73" s="14" t="s">
        <v>95</v>
      </c>
      <c r="E73" s="8">
        <v>1.79</v>
      </c>
    </row>
    <row r="74" spans="2:5" ht="23.25" customHeight="1" x14ac:dyDescent="0.25">
      <c r="B74" s="13" t="s">
        <v>140</v>
      </c>
      <c r="C74" s="31" t="s">
        <v>141</v>
      </c>
      <c r="D74" s="14" t="s">
        <v>95</v>
      </c>
      <c r="E74" s="8">
        <v>300</v>
      </c>
    </row>
    <row r="75" spans="2:5" ht="23.25" customHeight="1" x14ac:dyDescent="0.25">
      <c r="B75" s="13" t="s">
        <v>142</v>
      </c>
      <c r="C75" s="31" t="s">
        <v>143</v>
      </c>
      <c r="D75" s="14" t="s">
        <v>95</v>
      </c>
      <c r="E75" s="8">
        <v>0.06</v>
      </c>
    </row>
    <row r="76" spans="2:5" ht="23.25" customHeight="1" x14ac:dyDescent="0.25">
      <c r="B76" s="13" t="s">
        <v>144</v>
      </c>
      <c r="C76" s="31" t="s">
        <v>145</v>
      </c>
      <c r="D76" s="14" t="s">
        <v>95</v>
      </c>
      <c r="E76" s="8">
        <v>0.08</v>
      </c>
    </row>
    <row r="77" spans="2:5" ht="23.25" customHeight="1" x14ac:dyDescent="0.25">
      <c r="B77" s="13" t="s">
        <v>146</v>
      </c>
      <c r="C77" s="31" t="s">
        <v>147</v>
      </c>
      <c r="D77" s="14" t="s">
        <v>95</v>
      </c>
      <c r="E77" s="8">
        <v>19.5</v>
      </c>
    </row>
    <row r="78" spans="2:5" ht="23.25" customHeight="1" x14ac:dyDescent="0.25">
      <c r="B78" s="13" t="s">
        <v>148</v>
      </c>
      <c r="C78" s="31" t="s">
        <v>149</v>
      </c>
      <c r="D78" s="14" t="s">
        <v>95</v>
      </c>
      <c r="E78" s="8">
        <v>2.58</v>
      </c>
    </row>
    <row r="79" spans="2:5" ht="23.25" customHeight="1" x14ac:dyDescent="0.25">
      <c r="B79" s="13" t="s">
        <v>150</v>
      </c>
      <c r="C79" s="31" t="s">
        <v>151</v>
      </c>
      <c r="D79" s="14" t="s">
        <v>95</v>
      </c>
      <c r="E79" s="8">
        <v>1.2</v>
      </c>
    </row>
    <row r="80" spans="2:5" ht="23.25" customHeight="1" x14ac:dyDescent="0.25">
      <c r="B80" s="13" t="s">
        <v>152</v>
      </c>
      <c r="C80" s="31" t="s">
        <v>153</v>
      </c>
      <c r="D80" s="14" t="s">
        <v>95</v>
      </c>
      <c r="E80" s="8">
        <v>0.26</v>
      </c>
    </row>
    <row r="81" spans="2:5" ht="23.25" customHeight="1" x14ac:dyDescent="0.25">
      <c r="B81" s="13" t="s">
        <v>154</v>
      </c>
      <c r="C81" s="31" t="s">
        <v>155</v>
      </c>
      <c r="D81" s="14" t="s">
        <v>95</v>
      </c>
      <c r="E81" s="8">
        <v>0.31</v>
      </c>
    </row>
    <row r="82" spans="2:5" ht="23.25" customHeight="1" x14ac:dyDescent="0.25">
      <c r="B82" s="13" t="s">
        <v>156</v>
      </c>
      <c r="C82" s="31" t="s">
        <v>157</v>
      </c>
      <c r="D82" s="14" t="s">
        <v>95</v>
      </c>
      <c r="E82" s="8">
        <v>1.44</v>
      </c>
    </row>
    <row r="83" spans="2:5" ht="23.25" customHeight="1" x14ac:dyDescent="0.25">
      <c r="B83" s="13" t="s">
        <v>158</v>
      </c>
      <c r="C83" s="31" t="s">
        <v>159</v>
      </c>
      <c r="D83" s="14" t="s">
        <v>95</v>
      </c>
      <c r="E83" s="8">
        <v>1.22</v>
      </c>
    </row>
    <row r="84" spans="2:5" ht="23.25" customHeight="1" x14ac:dyDescent="0.25">
      <c r="B84" s="13" t="s">
        <v>160</v>
      </c>
      <c r="C84" s="31" t="s">
        <v>161</v>
      </c>
      <c r="D84" s="14" t="s">
        <v>95</v>
      </c>
      <c r="E84" s="8">
        <v>4.2</v>
      </c>
    </row>
    <row r="85" spans="2:5" ht="23.25" customHeight="1" x14ac:dyDescent="0.25">
      <c r="B85" s="13" t="s">
        <v>162</v>
      </c>
      <c r="C85" s="31" t="s">
        <v>163</v>
      </c>
      <c r="D85" s="14" t="s">
        <v>95</v>
      </c>
      <c r="E85" s="8">
        <v>0.51</v>
      </c>
    </row>
    <row r="86" spans="2:5" ht="23.25" customHeight="1" x14ac:dyDescent="0.25">
      <c r="B86" s="13" t="s">
        <v>164</v>
      </c>
      <c r="C86" s="31" t="s">
        <v>165</v>
      </c>
      <c r="D86" s="14" t="s">
        <v>95</v>
      </c>
      <c r="E86" s="8">
        <v>9</v>
      </c>
    </row>
    <row r="87" spans="2:5" ht="23.25" customHeight="1" x14ac:dyDescent="0.25">
      <c r="B87" s="13" t="s">
        <v>166</v>
      </c>
      <c r="C87" s="31" t="s">
        <v>167</v>
      </c>
      <c r="D87" s="14" t="s">
        <v>95</v>
      </c>
      <c r="E87" s="8">
        <v>1.46</v>
      </c>
    </row>
    <row r="88" spans="2:5" ht="23.25" customHeight="1" x14ac:dyDescent="0.25">
      <c r="B88" s="13" t="s">
        <v>168</v>
      </c>
      <c r="C88" s="31" t="s">
        <v>169</v>
      </c>
      <c r="D88" s="14" t="s">
        <v>95</v>
      </c>
      <c r="E88" s="8">
        <v>24.9</v>
      </c>
    </row>
    <row r="89" spans="2:5" ht="23.25" customHeight="1" x14ac:dyDescent="0.25">
      <c r="B89" s="13" t="s">
        <v>170</v>
      </c>
      <c r="C89" s="31" t="s">
        <v>171</v>
      </c>
      <c r="D89" s="14" t="s">
        <v>95</v>
      </c>
      <c r="E89" s="8">
        <v>1.5</v>
      </c>
    </row>
    <row r="90" spans="2:5" ht="23.25" customHeight="1" x14ac:dyDescent="0.25">
      <c r="B90" s="13" t="s">
        <v>172</v>
      </c>
      <c r="C90" s="31" t="s">
        <v>173</v>
      </c>
      <c r="D90" s="14" t="s">
        <v>95</v>
      </c>
      <c r="E90" s="8">
        <v>0.7</v>
      </c>
    </row>
    <row r="91" spans="2:5" ht="23.25" customHeight="1" x14ac:dyDescent="0.25">
      <c r="B91" s="13" t="s">
        <v>174</v>
      </c>
      <c r="C91" s="31" t="s">
        <v>175</v>
      </c>
      <c r="D91" s="14" t="s">
        <v>95</v>
      </c>
      <c r="E91" s="8">
        <v>0.34</v>
      </c>
    </row>
    <row r="92" spans="2:5" ht="23.25" customHeight="1" x14ac:dyDescent="0.25">
      <c r="B92" s="13" t="s">
        <v>176</v>
      </c>
      <c r="C92" s="31" t="s">
        <v>177</v>
      </c>
      <c r="D92" s="14" t="s">
        <v>95</v>
      </c>
      <c r="E92" s="8">
        <v>0.68</v>
      </c>
    </row>
    <row r="93" spans="2:5" ht="23.25" customHeight="1" x14ac:dyDescent="0.25">
      <c r="B93" s="13" t="s">
        <v>178</v>
      </c>
      <c r="C93" s="31" t="s">
        <v>179</v>
      </c>
      <c r="D93" s="14" t="s">
        <v>95</v>
      </c>
      <c r="E93" s="8">
        <v>3.2</v>
      </c>
    </row>
    <row r="94" spans="2:5" ht="23.25" customHeight="1" x14ac:dyDescent="0.25">
      <c r="B94" s="13" t="s">
        <v>180</v>
      </c>
      <c r="C94" s="31" t="s">
        <v>181</v>
      </c>
      <c r="D94" s="14" t="s">
        <v>95</v>
      </c>
      <c r="E94" s="8">
        <v>6</v>
      </c>
    </row>
    <row r="95" spans="2:5" ht="23.25" customHeight="1" x14ac:dyDescent="0.25">
      <c r="B95" s="13" t="s">
        <v>182</v>
      </c>
      <c r="C95" s="31" t="s">
        <v>183</v>
      </c>
      <c r="D95" s="14" t="s">
        <v>95</v>
      </c>
      <c r="E95" s="8">
        <v>5.16</v>
      </c>
    </row>
    <row r="96" spans="2:5" ht="23.25" customHeight="1" x14ac:dyDescent="0.25">
      <c r="B96" s="13" t="s">
        <v>184</v>
      </c>
      <c r="C96" s="31" t="s">
        <v>185</v>
      </c>
      <c r="D96" s="14" t="s">
        <v>95</v>
      </c>
      <c r="E96" s="8">
        <v>1.54</v>
      </c>
    </row>
    <row r="97" spans="2:5" ht="23.25" customHeight="1" x14ac:dyDescent="0.25">
      <c r="B97" s="13" t="s">
        <v>186</v>
      </c>
      <c r="C97" s="31" t="s">
        <v>187</v>
      </c>
      <c r="D97" s="14" t="s">
        <v>95</v>
      </c>
      <c r="E97" s="8">
        <v>0.28000000000000003</v>
      </c>
    </row>
    <row r="98" spans="2:5" ht="23.25" customHeight="1" x14ac:dyDescent="0.25">
      <c r="B98" s="13" t="s">
        <v>188</v>
      </c>
      <c r="C98" s="31" t="s">
        <v>189</v>
      </c>
      <c r="D98" s="14" t="s">
        <v>95</v>
      </c>
      <c r="E98" s="8">
        <v>1.39</v>
      </c>
    </row>
    <row r="99" spans="2:5" ht="23.25" customHeight="1" x14ac:dyDescent="0.25">
      <c r="B99" s="13" t="s">
        <v>190</v>
      </c>
      <c r="C99" s="31" t="s">
        <v>191</v>
      </c>
      <c r="D99" s="14" t="s">
        <v>95</v>
      </c>
      <c r="E99" s="8">
        <v>0.26</v>
      </c>
    </row>
    <row r="100" spans="2:5" ht="23.25" customHeight="1" x14ac:dyDescent="0.25">
      <c r="B100" s="13" t="s">
        <v>192</v>
      </c>
      <c r="C100" s="31" t="s">
        <v>193</v>
      </c>
      <c r="D100" s="14" t="s">
        <v>95</v>
      </c>
      <c r="E100" s="8">
        <v>2.76</v>
      </c>
    </row>
    <row r="101" spans="2:5" ht="23.25" customHeight="1" x14ac:dyDescent="0.25">
      <c r="B101" s="13" t="s">
        <v>194</v>
      </c>
      <c r="C101" s="31" t="s">
        <v>195</v>
      </c>
      <c r="D101" s="14" t="s">
        <v>95</v>
      </c>
      <c r="E101" s="8">
        <v>5.16</v>
      </c>
    </row>
    <row r="102" spans="2:5" ht="24.75" customHeight="1" x14ac:dyDescent="0.25">
      <c r="B102" s="13" t="s">
        <v>196</v>
      </c>
      <c r="C102" s="28" t="s">
        <v>197</v>
      </c>
      <c r="D102" s="14" t="s">
        <v>95</v>
      </c>
      <c r="E102" s="2">
        <v>921.03</v>
      </c>
    </row>
    <row r="103" spans="2:5" ht="24.75" customHeight="1" x14ac:dyDescent="0.25">
      <c r="B103" s="13" t="s">
        <v>198</v>
      </c>
      <c r="C103" s="28" t="s">
        <v>199</v>
      </c>
      <c r="D103" s="14" t="s">
        <v>200</v>
      </c>
      <c r="E103" s="9">
        <v>1900.92</v>
      </c>
    </row>
    <row r="104" spans="2:5" ht="24.75" customHeight="1" x14ac:dyDescent="0.25">
      <c r="B104" s="13" t="s">
        <v>201</v>
      </c>
      <c r="C104" s="28" t="s">
        <v>202</v>
      </c>
      <c r="D104" s="14" t="s">
        <v>200</v>
      </c>
      <c r="E104" s="9">
        <v>182.11099999999999</v>
      </c>
    </row>
    <row r="105" spans="2:5" ht="24.75" customHeight="1" x14ac:dyDescent="0.25">
      <c r="B105" s="13" t="s">
        <v>203</v>
      </c>
      <c r="C105" s="28" t="s">
        <v>204</v>
      </c>
      <c r="D105" s="14" t="s">
        <v>200</v>
      </c>
      <c r="E105" s="9">
        <v>1836.9872</v>
      </c>
    </row>
    <row r="106" spans="2:5" ht="24.75" customHeight="1" x14ac:dyDescent="0.25">
      <c r="B106" s="13" t="s">
        <v>205</v>
      </c>
      <c r="C106" s="28" t="s">
        <v>206</v>
      </c>
      <c r="D106" s="14" t="s">
        <v>200</v>
      </c>
      <c r="E106" s="9">
        <v>1444.3422</v>
      </c>
    </row>
    <row r="107" spans="2:5" ht="70.5" customHeight="1" x14ac:dyDescent="0.25">
      <c r="B107" s="13" t="s">
        <v>207</v>
      </c>
      <c r="C107" s="28" t="s">
        <v>208</v>
      </c>
      <c r="D107" s="14" t="s">
        <v>200</v>
      </c>
      <c r="E107" s="2">
        <v>251.42429999999999</v>
      </c>
    </row>
    <row r="108" spans="2:5" ht="32.25" customHeight="1" x14ac:dyDescent="0.25">
      <c r="B108" s="13" t="s">
        <v>209</v>
      </c>
      <c r="C108" s="28" t="s">
        <v>210</v>
      </c>
      <c r="D108" s="14" t="s">
        <v>200</v>
      </c>
      <c r="E108" s="2">
        <v>392.64499999999998</v>
      </c>
    </row>
    <row r="109" spans="2:5" ht="42" customHeight="1" x14ac:dyDescent="0.25">
      <c r="B109" s="13" t="s">
        <v>211</v>
      </c>
      <c r="C109" s="28" t="s">
        <v>212</v>
      </c>
      <c r="D109" s="14" t="s">
        <v>213</v>
      </c>
      <c r="E109" s="2">
        <v>168.54300000000001</v>
      </c>
    </row>
    <row r="110" spans="2:5" ht="33.75" customHeight="1" x14ac:dyDescent="0.25">
      <c r="B110" s="13" t="s">
        <v>214</v>
      </c>
      <c r="C110" s="28" t="s">
        <v>215</v>
      </c>
      <c r="D110" s="14" t="s">
        <v>216</v>
      </c>
      <c r="E110" s="2">
        <v>244.739</v>
      </c>
    </row>
    <row r="111" spans="2:5" ht="30.75" customHeight="1" x14ac:dyDescent="0.25">
      <c r="B111" s="13" t="s">
        <v>217</v>
      </c>
      <c r="C111" s="28" t="s">
        <v>218</v>
      </c>
      <c r="D111" s="14" t="s">
        <v>216</v>
      </c>
      <c r="E111" s="2">
        <v>302.26</v>
      </c>
    </row>
    <row r="112" spans="2:5" ht="34.5" customHeight="1" x14ac:dyDescent="0.25">
      <c r="B112" s="13" t="s">
        <v>219</v>
      </c>
      <c r="C112" s="28" t="s">
        <v>220</v>
      </c>
      <c r="D112" s="14" t="s">
        <v>221</v>
      </c>
      <c r="E112" s="2">
        <v>505</v>
      </c>
    </row>
    <row r="113" spans="2:5" ht="29.25" customHeight="1" x14ac:dyDescent="0.25">
      <c r="B113" s="13" t="s">
        <v>222</v>
      </c>
      <c r="C113" s="28" t="s">
        <v>223</v>
      </c>
      <c r="D113" s="14" t="s">
        <v>221</v>
      </c>
      <c r="E113" s="2">
        <v>240</v>
      </c>
    </row>
    <row r="114" spans="2:5" ht="68.25" customHeight="1" x14ac:dyDescent="0.25">
      <c r="B114" s="13" t="s">
        <v>224</v>
      </c>
      <c r="C114" s="28" t="s">
        <v>225</v>
      </c>
      <c r="D114" s="14" t="s">
        <v>226</v>
      </c>
      <c r="E114" s="2">
        <v>154.30000000000001</v>
      </c>
    </row>
    <row r="115" spans="2:5" ht="28.5" customHeight="1" x14ac:dyDescent="0.25">
      <c r="B115" s="13" t="s">
        <v>227</v>
      </c>
      <c r="C115" s="31" t="s">
        <v>97</v>
      </c>
      <c r="D115" s="14" t="s">
        <v>226</v>
      </c>
      <c r="E115" s="8">
        <v>151.6</v>
      </c>
    </row>
    <row r="116" spans="2:5" ht="28.5" customHeight="1" x14ac:dyDescent="0.25">
      <c r="B116" s="13" t="s">
        <v>228</v>
      </c>
      <c r="C116" s="31" t="s">
        <v>99</v>
      </c>
      <c r="D116" s="14" t="s">
        <v>226</v>
      </c>
      <c r="E116" s="8">
        <v>155.9</v>
      </c>
    </row>
    <row r="117" spans="2:5" ht="28.5" customHeight="1" x14ac:dyDescent="0.25">
      <c r="B117" s="13" t="s">
        <v>229</v>
      </c>
      <c r="C117" s="31" t="s">
        <v>101</v>
      </c>
      <c r="D117" s="14" t="s">
        <v>226</v>
      </c>
      <c r="E117" s="8">
        <v>154.30000000000001</v>
      </c>
    </row>
    <row r="118" spans="2:5" ht="28.5" customHeight="1" x14ac:dyDescent="0.25">
      <c r="B118" s="13" t="s">
        <v>230</v>
      </c>
      <c r="C118" s="31" t="s">
        <v>103</v>
      </c>
      <c r="D118" s="14" t="s">
        <v>226</v>
      </c>
      <c r="E118" s="8">
        <v>178.6</v>
      </c>
    </row>
    <row r="119" spans="2:5" ht="28.5" customHeight="1" x14ac:dyDescent="0.25">
      <c r="B119" s="13" t="s">
        <v>231</v>
      </c>
      <c r="C119" s="31" t="s">
        <v>105</v>
      </c>
      <c r="D119" s="14" t="s">
        <v>226</v>
      </c>
      <c r="E119" s="8">
        <v>153.4</v>
      </c>
    </row>
    <row r="120" spans="2:5" ht="28.5" customHeight="1" x14ac:dyDescent="0.25">
      <c r="B120" s="13" t="s">
        <v>232</v>
      </c>
      <c r="C120" s="31" t="s">
        <v>107</v>
      </c>
      <c r="D120" s="14" t="s">
        <v>226</v>
      </c>
      <c r="E120" s="8">
        <v>166.4</v>
      </c>
    </row>
    <row r="121" spans="2:5" ht="28.5" customHeight="1" x14ac:dyDescent="0.25">
      <c r="B121" s="13" t="s">
        <v>233</v>
      </c>
      <c r="C121" s="31" t="s">
        <v>109</v>
      </c>
      <c r="D121" s="14" t="s">
        <v>226</v>
      </c>
      <c r="E121" s="8">
        <v>151.9</v>
      </c>
    </row>
    <row r="122" spans="2:5" ht="28.5" customHeight="1" x14ac:dyDescent="0.25">
      <c r="B122" s="13" t="s">
        <v>234</v>
      </c>
      <c r="C122" s="31" t="s">
        <v>111</v>
      </c>
      <c r="D122" s="14" t="s">
        <v>226</v>
      </c>
      <c r="E122" s="8">
        <v>175.4</v>
      </c>
    </row>
    <row r="123" spans="2:5" ht="28.5" customHeight="1" x14ac:dyDescent="0.25">
      <c r="B123" s="13" t="s">
        <v>235</v>
      </c>
      <c r="C123" s="31" t="s">
        <v>113</v>
      </c>
      <c r="D123" s="14" t="s">
        <v>226</v>
      </c>
      <c r="E123" s="8">
        <v>194.8</v>
      </c>
    </row>
    <row r="124" spans="2:5" ht="28.5" customHeight="1" x14ac:dyDescent="0.25">
      <c r="B124" s="13" t="s">
        <v>236</v>
      </c>
      <c r="C124" s="31" t="s">
        <v>115</v>
      </c>
      <c r="D124" s="14" t="s">
        <v>226</v>
      </c>
      <c r="E124" s="8">
        <v>161.9</v>
      </c>
    </row>
    <row r="125" spans="2:5" ht="28.5" customHeight="1" x14ac:dyDescent="0.25">
      <c r="B125" s="13" t="s">
        <v>237</v>
      </c>
      <c r="C125" s="31" t="s">
        <v>117</v>
      </c>
      <c r="D125" s="14" t="s">
        <v>226</v>
      </c>
      <c r="E125" s="8">
        <v>156.1</v>
      </c>
    </row>
    <row r="126" spans="2:5" ht="28.5" customHeight="1" x14ac:dyDescent="0.25">
      <c r="B126" s="13" t="s">
        <v>238</v>
      </c>
      <c r="C126" s="31" t="s">
        <v>119</v>
      </c>
      <c r="D126" s="14" t="s">
        <v>226</v>
      </c>
      <c r="E126" s="8">
        <v>158.30000000000001</v>
      </c>
    </row>
    <row r="127" spans="2:5" ht="28.5" customHeight="1" x14ac:dyDescent="0.25">
      <c r="B127" s="13" t="s">
        <v>239</v>
      </c>
      <c r="C127" s="31" t="s">
        <v>121</v>
      </c>
      <c r="D127" s="14" t="s">
        <v>226</v>
      </c>
      <c r="E127" s="8">
        <v>162</v>
      </c>
    </row>
    <row r="128" spans="2:5" ht="28.5" customHeight="1" x14ac:dyDescent="0.25">
      <c r="B128" s="13" t="s">
        <v>240</v>
      </c>
      <c r="C128" s="31" t="s">
        <v>123</v>
      </c>
      <c r="D128" s="14" t="s">
        <v>226</v>
      </c>
      <c r="E128" s="8">
        <v>153.5</v>
      </c>
    </row>
    <row r="129" spans="2:5" ht="28.5" customHeight="1" x14ac:dyDescent="0.25">
      <c r="B129" s="13" t="s">
        <v>241</v>
      </c>
      <c r="C129" s="31" t="s">
        <v>125</v>
      </c>
      <c r="D129" s="14" t="s">
        <v>226</v>
      </c>
      <c r="E129" s="8">
        <v>153.5</v>
      </c>
    </row>
    <row r="130" spans="2:5" ht="28.5" customHeight="1" x14ac:dyDescent="0.25">
      <c r="B130" s="13" t="s">
        <v>242</v>
      </c>
      <c r="C130" s="31" t="s">
        <v>127</v>
      </c>
      <c r="D130" s="14" t="s">
        <v>226</v>
      </c>
      <c r="E130" s="8">
        <v>152</v>
      </c>
    </row>
    <row r="131" spans="2:5" ht="28.5" customHeight="1" x14ac:dyDescent="0.25">
      <c r="B131" s="13" t="s">
        <v>243</v>
      </c>
      <c r="C131" s="31" t="s">
        <v>129</v>
      </c>
      <c r="D131" s="14" t="s">
        <v>226</v>
      </c>
      <c r="E131" s="8">
        <v>153.6</v>
      </c>
    </row>
    <row r="132" spans="2:5" ht="28.5" customHeight="1" x14ac:dyDescent="0.25">
      <c r="B132" s="13" t="s">
        <v>244</v>
      </c>
      <c r="C132" s="31" t="s">
        <v>131</v>
      </c>
      <c r="D132" s="14" t="s">
        <v>226</v>
      </c>
      <c r="E132" s="8">
        <v>151.6</v>
      </c>
    </row>
    <row r="133" spans="2:5" ht="28.5" customHeight="1" x14ac:dyDescent="0.25">
      <c r="B133" s="13" t="s">
        <v>245</v>
      </c>
      <c r="C133" s="31" t="s">
        <v>133</v>
      </c>
      <c r="D133" s="14" t="s">
        <v>226</v>
      </c>
      <c r="E133" s="8">
        <v>161.9</v>
      </c>
    </row>
    <row r="134" spans="2:5" ht="28.5" customHeight="1" x14ac:dyDescent="0.25">
      <c r="B134" s="13" t="s">
        <v>246</v>
      </c>
      <c r="C134" s="31" t="s">
        <v>135</v>
      </c>
      <c r="D134" s="14" t="s">
        <v>226</v>
      </c>
      <c r="E134" s="8">
        <v>151.6</v>
      </c>
    </row>
    <row r="135" spans="2:5" ht="28.5" customHeight="1" x14ac:dyDescent="0.25">
      <c r="B135" s="13" t="s">
        <v>247</v>
      </c>
      <c r="C135" s="31" t="s">
        <v>137</v>
      </c>
      <c r="D135" s="14" t="s">
        <v>226</v>
      </c>
      <c r="E135" s="8">
        <v>155.5</v>
      </c>
    </row>
    <row r="136" spans="2:5" ht="28.5" customHeight="1" x14ac:dyDescent="0.25">
      <c r="B136" s="13" t="s">
        <v>248</v>
      </c>
      <c r="C136" s="31" t="s">
        <v>139</v>
      </c>
      <c r="D136" s="14" t="s">
        <v>226</v>
      </c>
      <c r="E136" s="8">
        <v>153.6</v>
      </c>
    </row>
    <row r="137" spans="2:5" ht="28.5" customHeight="1" x14ac:dyDescent="0.25">
      <c r="B137" s="13" t="s">
        <v>249</v>
      </c>
      <c r="C137" s="31" t="s">
        <v>141</v>
      </c>
      <c r="D137" s="14" t="s">
        <v>226</v>
      </c>
      <c r="E137" s="8">
        <v>152.9</v>
      </c>
    </row>
    <row r="138" spans="2:5" ht="28.5" customHeight="1" x14ac:dyDescent="0.25">
      <c r="B138" s="13" t="s">
        <v>250</v>
      </c>
      <c r="C138" s="31" t="s">
        <v>143</v>
      </c>
      <c r="D138" s="14" t="s">
        <v>226</v>
      </c>
      <c r="E138" s="8">
        <v>163.6</v>
      </c>
    </row>
    <row r="139" spans="2:5" ht="28.5" customHeight="1" x14ac:dyDescent="0.25">
      <c r="B139" s="13" t="s">
        <v>251</v>
      </c>
      <c r="C139" s="31" t="s">
        <v>145</v>
      </c>
      <c r="D139" s="14" t="s">
        <v>226</v>
      </c>
      <c r="E139" s="8">
        <v>156.9</v>
      </c>
    </row>
    <row r="140" spans="2:5" ht="28.5" customHeight="1" x14ac:dyDescent="0.25">
      <c r="B140" s="13" t="s">
        <v>252</v>
      </c>
      <c r="C140" s="31" t="s">
        <v>147</v>
      </c>
      <c r="D140" s="14" t="s">
        <v>226</v>
      </c>
      <c r="E140" s="8">
        <v>0</v>
      </c>
    </row>
    <row r="141" spans="2:5" ht="28.5" customHeight="1" x14ac:dyDescent="0.25">
      <c r="B141" s="13" t="s">
        <v>253</v>
      </c>
      <c r="C141" s="31" t="s">
        <v>149</v>
      </c>
      <c r="D141" s="14" t="s">
        <v>226</v>
      </c>
      <c r="E141" s="8">
        <v>153.6</v>
      </c>
    </row>
    <row r="142" spans="2:5" ht="28.5" customHeight="1" x14ac:dyDescent="0.25">
      <c r="B142" s="13" t="s">
        <v>254</v>
      </c>
      <c r="C142" s="31" t="s">
        <v>151</v>
      </c>
      <c r="D142" s="14" t="s">
        <v>226</v>
      </c>
      <c r="E142" s="8">
        <v>157</v>
      </c>
    </row>
    <row r="143" spans="2:5" ht="28.5" customHeight="1" x14ac:dyDescent="0.25">
      <c r="B143" s="13" t="s">
        <v>255</v>
      </c>
      <c r="C143" s="31" t="s">
        <v>153</v>
      </c>
      <c r="D143" s="14" t="s">
        <v>226</v>
      </c>
      <c r="E143" s="8">
        <v>167</v>
      </c>
    </row>
    <row r="144" spans="2:5" ht="28.5" customHeight="1" x14ac:dyDescent="0.25">
      <c r="B144" s="13" t="s">
        <v>256</v>
      </c>
      <c r="C144" s="31" t="s">
        <v>155</v>
      </c>
      <c r="D144" s="14" t="s">
        <v>226</v>
      </c>
      <c r="E144" s="8">
        <v>164.1</v>
      </c>
    </row>
    <row r="145" spans="2:5" ht="28.5" customHeight="1" x14ac:dyDescent="0.25">
      <c r="B145" s="13" t="s">
        <v>257</v>
      </c>
      <c r="C145" s="31" t="s">
        <v>157</v>
      </c>
      <c r="D145" s="14" t="s">
        <v>226</v>
      </c>
      <c r="E145" s="8">
        <v>169.1</v>
      </c>
    </row>
    <row r="146" spans="2:5" ht="28.5" customHeight="1" x14ac:dyDescent="0.25">
      <c r="B146" s="13" t="s">
        <v>258</v>
      </c>
      <c r="C146" s="31" t="s">
        <v>159</v>
      </c>
      <c r="D146" s="14" t="s">
        <v>226</v>
      </c>
      <c r="E146" s="8">
        <v>362.6</v>
      </c>
    </row>
    <row r="147" spans="2:5" ht="28.5" customHeight="1" x14ac:dyDescent="0.25">
      <c r="B147" s="13" t="s">
        <v>259</v>
      </c>
      <c r="C147" s="31" t="s">
        <v>161</v>
      </c>
      <c r="D147" s="14" t="s">
        <v>226</v>
      </c>
      <c r="E147" s="8">
        <v>156.5</v>
      </c>
    </row>
    <row r="148" spans="2:5" ht="28.5" customHeight="1" x14ac:dyDescent="0.25">
      <c r="B148" s="13" t="s">
        <v>260</v>
      </c>
      <c r="C148" s="31" t="s">
        <v>163</v>
      </c>
      <c r="D148" s="14" t="s">
        <v>226</v>
      </c>
      <c r="E148" s="8">
        <v>170.2</v>
      </c>
    </row>
    <row r="149" spans="2:5" ht="28.5" customHeight="1" x14ac:dyDescent="0.25">
      <c r="B149" s="13" t="s">
        <v>261</v>
      </c>
      <c r="C149" s="31" t="s">
        <v>165</v>
      </c>
      <c r="D149" s="14" t="s">
        <v>226</v>
      </c>
      <c r="E149" s="8">
        <v>151.6</v>
      </c>
    </row>
    <row r="150" spans="2:5" ht="28.5" customHeight="1" x14ac:dyDescent="0.25">
      <c r="B150" s="13" t="s">
        <v>262</v>
      </c>
      <c r="C150" s="31" t="s">
        <v>167</v>
      </c>
      <c r="D150" s="14" t="s">
        <v>226</v>
      </c>
      <c r="E150" s="8">
        <v>173.6</v>
      </c>
    </row>
    <row r="151" spans="2:5" ht="28.5" customHeight="1" x14ac:dyDescent="0.25">
      <c r="B151" s="13" t="s">
        <v>263</v>
      </c>
      <c r="C151" s="31" t="s">
        <v>169</v>
      </c>
      <c r="D151" s="14" t="s">
        <v>226</v>
      </c>
      <c r="E151" s="8">
        <v>163.4</v>
      </c>
    </row>
    <row r="152" spans="2:5" ht="28.5" customHeight="1" x14ac:dyDescent="0.25">
      <c r="B152" s="13" t="s">
        <v>264</v>
      </c>
      <c r="C152" s="31" t="s">
        <v>171</v>
      </c>
      <c r="D152" s="14" t="s">
        <v>226</v>
      </c>
      <c r="E152" s="8">
        <v>155.4</v>
      </c>
    </row>
    <row r="153" spans="2:5" ht="28.5" customHeight="1" x14ac:dyDescent="0.25">
      <c r="B153" s="13" t="s">
        <v>265</v>
      </c>
      <c r="C153" s="31" t="s">
        <v>173</v>
      </c>
      <c r="D153" s="14" t="s">
        <v>226</v>
      </c>
      <c r="E153" s="8">
        <v>156.69999999999999</v>
      </c>
    </row>
    <row r="154" spans="2:5" ht="28.5" customHeight="1" x14ac:dyDescent="0.25">
      <c r="B154" s="13" t="s">
        <v>266</v>
      </c>
      <c r="C154" s="31" t="s">
        <v>175</v>
      </c>
      <c r="D154" s="14" t="s">
        <v>226</v>
      </c>
      <c r="E154" s="8">
        <v>163.80000000000001</v>
      </c>
    </row>
    <row r="155" spans="2:5" ht="28.5" customHeight="1" x14ac:dyDescent="0.25">
      <c r="B155" s="13" t="s">
        <v>267</v>
      </c>
      <c r="C155" s="31" t="s">
        <v>177</v>
      </c>
      <c r="D155" s="14" t="s">
        <v>226</v>
      </c>
      <c r="E155" s="8">
        <v>162.6</v>
      </c>
    </row>
    <row r="156" spans="2:5" ht="28.5" customHeight="1" x14ac:dyDescent="0.25">
      <c r="B156" s="13" t="s">
        <v>268</v>
      </c>
      <c r="C156" s="31" t="s">
        <v>179</v>
      </c>
      <c r="D156" s="14" t="s">
        <v>226</v>
      </c>
      <c r="E156" s="8">
        <v>173.9</v>
      </c>
    </row>
    <row r="157" spans="2:5" ht="28.5" customHeight="1" x14ac:dyDescent="0.25">
      <c r="B157" s="13" t="s">
        <v>269</v>
      </c>
      <c r="C157" s="31" t="s">
        <v>181</v>
      </c>
      <c r="D157" s="14" t="s">
        <v>226</v>
      </c>
      <c r="E157" s="8">
        <v>154.4</v>
      </c>
    </row>
    <row r="158" spans="2:5" ht="28.5" customHeight="1" x14ac:dyDescent="0.25">
      <c r="B158" s="13" t="s">
        <v>270</v>
      </c>
      <c r="C158" s="31" t="s">
        <v>183</v>
      </c>
      <c r="D158" s="14" t="s">
        <v>226</v>
      </c>
      <c r="E158" s="8">
        <v>153.4</v>
      </c>
    </row>
    <row r="159" spans="2:5" ht="28.5" customHeight="1" x14ac:dyDescent="0.25">
      <c r="B159" s="13" t="s">
        <v>271</v>
      </c>
      <c r="C159" s="31" t="s">
        <v>185</v>
      </c>
      <c r="D159" s="14" t="s">
        <v>226</v>
      </c>
      <c r="E159" s="8">
        <v>154.9</v>
      </c>
    </row>
    <row r="160" spans="2:5" ht="28.5" customHeight="1" x14ac:dyDescent="0.25">
      <c r="B160" s="13" t="s">
        <v>272</v>
      </c>
      <c r="C160" s="31" t="s">
        <v>187</v>
      </c>
      <c r="D160" s="14" t="s">
        <v>226</v>
      </c>
      <c r="E160" s="8">
        <v>150.30000000000001</v>
      </c>
    </row>
    <row r="161" spans="2:5" ht="28.5" customHeight="1" x14ac:dyDescent="0.25">
      <c r="B161" s="13" t="s">
        <v>273</v>
      </c>
      <c r="C161" s="31" t="s">
        <v>189</v>
      </c>
      <c r="D161" s="14" t="s">
        <v>226</v>
      </c>
      <c r="E161" s="8">
        <v>161.6</v>
      </c>
    </row>
    <row r="162" spans="2:5" ht="28.5" customHeight="1" x14ac:dyDescent="0.25">
      <c r="B162" s="13" t="s">
        <v>274</v>
      </c>
      <c r="C162" s="31" t="s">
        <v>191</v>
      </c>
      <c r="D162" s="14" t="s">
        <v>226</v>
      </c>
      <c r="E162" s="8">
        <v>158.1</v>
      </c>
    </row>
    <row r="163" spans="2:5" ht="28.5" customHeight="1" x14ac:dyDescent="0.25">
      <c r="B163" s="13" t="s">
        <v>275</v>
      </c>
      <c r="C163" s="31" t="s">
        <v>193</v>
      </c>
      <c r="D163" s="14" t="s">
        <v>226</v>
      </c>
      <c r="E163" s="8">
        <v>0</v>
      </c>
    </row>
    <row r="164" spans="2:5" ht="28.5" customHeight="1" x14ac:dyDescent="0.25">
      <c r="B164" s="13" t="s">
        <v>276</v>
      </c>
      <c r="C164" s="31" t="s">
        <v>195</v>
      </c>
      <c r="D164" s="14" t="s">
        <v>226</v>
      </c>
      <c r="E164" s="8">
        <v>149.4</v>
      </c>
    </row>
    <row r="165" spans="2:5" ht="52.5" customHeight="1" x14ac:dyDescent="0.25">
      <c r="B165" s="13" t="s">
        <v>277</v>
      </c>
      <c r="C165" s="28" t="s">
        <v>278</v>
      </c>
      <c r="D165" s="14" t="s">
        <v>279</v>
      </c>
      <c r="E165" s="10">
        <v>154.30000000000001</v>
      </c>
    </row>
    <row r="166" spans="2:5" ht="28.5" customHeight="1" x14ac:dyDescent="0.25">
      <c r="B166" s="13" t="s">
        <v>280</v>
      </c>
      <c r="C166" s="31" t="s">
        <v>97</v>
      </c>
      <c r="D166" s="14" t="s">
        <v>279</v>
      </c>
      <c r="E166" s="8">
        <v>151.6</v>
      </c>
    </row>
    <row r="167" spans="2:5" ht="28.5" customHeight="1" x14ac:dyDescent="0.25">
      <c r="B167" s="13" t="s">
        <v>281</v>
      </c>
      <c r="C167" s="31" t="s">
        <v>99</v>
      </c>
      <c r="D167" s="14" t="s">
        <v>279</v>
      </c>
      <c r="E167" s="8">
        <v>155.9</v>
      </c>
    </row>
    <row r="168" spans="2:5" ht="28.5" customHeight="1" x14ac:dyDescent="0.25">
      <c r="B168" s="13" t="s">
        <v>282</v>
      </c>
      <c r="C168" s="31" t="s">
        <v>101</v>
      </c>
      <c r="D168" s="14" t="s">
        <v>279</v>
      </c>
      <c r="E168" s="8">
        <v>154.30000000000001</v>
      </c>
    </row>
    <row r="169" spans="2:5" ht="28.5" customHeight="1" x14ac:dyDescent="0.25">
      <c r="B169" s="13" t="s">
        <v>283</v>
      </c>
      <c r="C169" s="31" t="s">
        <v>103</v>
      </c>
      <c r="D169" s="14" t="s">
        <v>279</v>
      </c>
      <c r="E169" s="8">
        <v>178.6</v>
      </c>
    </row>
    <row r="170" spans="2:5" ht="28.5" customHeight="1" x14ac:dyDescent="0.25">
      <c r="B170" s="13" t="s">
        <v>284</v>
      </c>
      <c r="C170" s="31" t="s">
        <v>105</v>
      </c>
      <c r="D170" s="14" t="s">
        <v>279</v>
      </c>
      <c r="E170" s="8">
        <v>153.4</v>
      </c>
    </row>
    <row r="171" spans="2:5" ht="28.5" customHeight="1" x14ac:dyDescent="0.25">
      <c r="B171" s="13" t="s">
        <v>285</v>
      </c>
      <c r="C171" s="31" t="s">
        <v>107</v>
      </c>
      <c r="D171" s="14" t="s">
        <v>279</v>
      </c>
      <c r="E171" s="8">
        <v>166.4</v>
      </c>
    </row>
    <row r="172" spans="2:5" ht="28.5" customHeight="1" x14ac:dyDescent="0.25">
      <c r="B172" s="13" t="s">
        <v>286</v>
      </c>
      <c r="C172" s="31" t="s">
        <v>109</v>
      </c>
      <c r="D172" s="14" t="s">
        <v>279</v>
      </c>
      <c r="E172" s="8">
        <v>151.9</v>
      </c>
    </row>
    <row r="173" spans="2:5" ht="28.5" customHeight="1" x14ac:dyDescent="0.25">
      <c r="B173" s="13" t="s">
        <v>287</v>
      </c>
      <c r="C173" s="31" t="s">
        <v>111</v>
      </c>
      <c r="D173" s="14" t="s">
        <v>279</v>
      </c>
      <c r="E173" s="8">
        <v>175.4</v>
      </c>
    </row>
    <row r="174" spans="2:5" ht="28.5" customHeight="1" x14ac:dyDescent="0.25">
      <c r="B174" s="13" t="s">
        <v>288</v>
      </c>
      <c r="C174" s="31" t="s">
        <v>113</v>
      </c>
      <c r="D174" s="14" t="s">
        <v>279</v>
      </c>
      <c r="E174" s="8">
        <v>194.8</v>
      </c>
    </row>
    <row r="175" spans="2:5" ht="28.5" customHeight="1" x14ac:dyDescent="0.25">
      <c r="B175" s="13" t="s">
        <v>289</v>
      </c>
      <c r="C175" s="31" t="s">
        <v>115</v>
      </c>
      <c r="D175" s="14" t="s">
        <v>279</v>
      </c>
      <c r="E175" s="8">
        <v>161.9</v>
      </c>
    </row>
    <row r="176" spans="2:5" ht="28.5" customHeight="1" x14ac:dyDescent="0.25">
      <c r="B176" s="13" t="s">
        <v>290</v>
      </c>
      <c r="C176" s="31" t="s">
        <v>117</v>
      </c>
      <c r="D176" s="14" t="s">
        <v>279</v>
      </c>
      <c r="E176" s="8">
        <v>156.1</v>
      </c>
    </row>
    <row r="177" spans="2:5" ht="28.5" customHeight="1" x14ac:dyDescent="0.25">
      <c r="B177" s="13" t="s">
        <v>291</v>
      </c>
      <c r="C177" s="31" t="s">
        <v>119</v>
      </c>
      <c r="D177" s="14" t="s">
        <v>279</v>
      </c>
      <c r="E177" s="8">
        <v>158.30000000000001</v>
      </c>
    </row>
    <row r="178" spans="2:5" ht="28.5" customHeight="1" x14ac:dyDescent="0.25">
      <c r="B178" s="13" t="s">
        <v>292</v>
      </c>
      <c r="C178" s="31" t="s">
        <v>121</v>
      </c>
      <c r="D178" s="14" t="s">
        <v>279</v>
      </c>
      <c r="E178" s="8">
        <v>162</v>
      </c>
    </row>
    <row r="179" spans="2:5" ht="28.5" customHeight="1" x14ac:dyDescent="0.25">
      <c r="B179" s="13" t="s">
        <v>293</v>
      </c>
      <c r="C179" s="31" t="s">
        <v>123</v>
      </c>
      <c r="D179" s="14" t="s">
        <v>279</v>
      </c>
      <c r="E179" s="8">
        <v>153.5</v>
      </c>
    </row>
    <row r="180" spans="2:5" ht="28.5" customHeight="1" x14ac:dyDescent="0.25">
      <c r="B180" s="13" t="s">
        <v>294</v>
      </c>
      <c r="C180" s="31" t="s">
        <v>125</v>
      </c>
      <c r="D180" s="14" t="s">
        <v>279</v>
      </c>
      <c r="E180" s="8">
        <v>153.5</v>
      </c>
    </row>
    <row r="181" spans="2:5" ht="28.5" customHeight="1" x14ac:dyDescent="0.25">
      <c r="B181" s="13" t="s">
        <v>295</v>
      </c>
      <c r="C181" s="31" t="s">
        <v>127</v>
      </c>
      <c r="D181" s="14" t="s">
        <v>279</v>
      </c>
      <c r="E181" s="8">
        <v>152</v>
      </c>
    </row>
    <row r="182" spans="2:5" ht="28.5" customHeight="1" x14ac:dyDescent="0.25">
      <c r="B182" s="13" t="s">
        <v>296</v>
      </c>
      <c r="C182" s="31" t="s">
        <v>129</v>
      </c>
      <c r="D182" s="14" t="s">
        <v>279</v>
      </c>
      <c r="E182" s="8">
        <v>153.6</v>
      </c>
    </row>
    <row r="183" spans="2:5" ht="28.5" customHeight="1" x14ac:dyDescent="0.25">
      <c r="B183" s="13" t="s">
        <v>297</v>
      </c>
      <c r="C183" s="31" t="s">
        <v>131</v>
      </c>
      <c r="D183" s="14" t="s">
        <v>279</v>
      </c>
      <c r="E183" s="8">
        <v>151.6</v>
      </c>
    </row>
    <row r="184" spans="2:5" ht="28.5" customHeight="1" x14ac:dyDescent="0.25">
      <c r="B184" s="13" t="s">
        <v>298</v>
      </c>
      <c r="C184" s="31" t="s">
        <v>133</v>
      </c>
      <c r="D184" s="14" t="s">
        <v>279</v>
      </c>
      <c r="E184" s="8">
        <v>161.9</v>
      </c>
    </row>
    <row r="185" spans="2:5" ht="28.5" customHeight="1" x14ac:dyDescent="0.25">
      <c r="B185" s="13" t="s">
        <v>299</v>
      </c>
      <c r="C185" s="31" t="s">
        <v>135</v>
      </c>
      <c r="D185" s="14" t="s">
        <v>279</v>
      </c>
      <c r="E185" s="8">
        <v>151.6</v>
      </c>
    </row>
    <row r="186" spans="2:5" ht="28.5" customHeight="1" x14ac:dyDescent="0.25">
      <c r="B186" s="13" t="s">
        <v>300</v>
      </c>
      <c r="C186" s="31" t="s">
        <v>137</v>
      </c>
      <c r="D186" s="14" t="s">
        <v>279</v>
      </c>
      <c r="E186" s="8">
        <v>155.5</v>
      </c>
    </row>
    <row r="187" spans="2:5" ht="28.5" customHeight="1" x14ac:dyDescent="0.25">
      <c r="B187" s="13" t="s">
        <v>301</v>
      </c>
      <c r="C187" s="31" t="s">
        <v>139</v>
      </c>
      <c r="D187" s="14" t="s">
        <v>279</v>
      </c>
      <c r="E187" s="8">
        <v>153.6</v>
      </c>
    </row>
    <row r="188" spans="2:5" ht="28.5" customHeight="1" x14ac:dyDescent="0.25">
      <c r="B188" s="13" t="s">
        <v>302</v>
      </c>
      <c r="C188" s="31" t="s">
        <v>141</v>
      </c>
      <c r="D188" s="14" t="s">
        <v>279</v>
      </c>
      <c r="E188" s="8">
        <v>152.9</v>
      </c>
    </row>
    <row r="189" spans="2:5" ht="28.5" customHeight="1" x14ac:dyDescent="0.25">
      <c r="B189" s="13" t="s">
        <v>303</v>
      </c>
      <c r="C189" s="31" t="s">
        <v>143</v>
      </c>
      <c r="D189" s="14" t="s">
        <v>279</v>
      </c>
      <c r="E189" s="8">
        <v>163.6</v>
      </c>
    </row>
    <row r="190" spans="2:5" ht="28.5" customHeight="1" x14ac:dyDescent="0.25">
      <c r="B190" s="13" t="s">
        <v>304</v>
      </c>
      <c r="C190" s="31" t="s">
        <v>145</v>
      </c>
      <c r="D190" s="14" t="s">
        <v>279</v>
      </c>
      <c r="E190" s="8">
        <v>156.9</v>
      </c>
    </row>
    <row r="191" spans="2:5" ht="28.5" customHeight="1" x14ac:dyDescent="0.25">
      <c r="B191" s="13" t="s">
        <v>305</v>
      </c>
      <c r="C191" s="31" t="s">
        <v>147</v>
      </c>
      <c r="D191" s="14" t="s">
        <v>279</v>
      </c>
      <c r="E191" s="8">
        <v>0</v>
      </c>
    </row>
    <row r="192" spans="2:5" ht="28.5" customHeight="1" x14ac:dyDescent="0.25">
      <c r="B192" s="13" t="s">
        <v>306</v>
      </c>
      <c r="C192" s="31" t="s">
        <v>149</v>
      </c>
      <c r="D192" s="14" t="s">
        <v>279</v>
      </c>
      <c r="E192" s="8">
        <v>153.6</v>
      </c>
    </row>
    <row r="193" spans="2:5" ht="28.5" customHeight="1" x14ac:dyDescent="0.25">
      <c r="B193" s="13" t="s">
        <v>307</v>
      </c>
      <c r="C193" s="31" t="s">
        <v>151</v>
      </c>
      <c r="D193" s="14" t="s">
        <v>279</v>
      </c>
      <c r="E193" s="8">
        <v>157</v>
      </c>
    </row>
    <row r="194" spans="2:5" ht="28.5" customHeight="1" x14ac:dyDescent="0.25">
      <c r="B194" s="13" t="s">
        <v>308</v>
      </c>
      <c r="C194" s="31" t="s">
        <v>153</v>
      </c>
      <c r="D194" s="14" t="s">
        <v>279</v>
      </c>
      <c r="E194" s="8">
        <v>167</v>
      </c>
    </row>
    <row r="195" spans="2:5" ht="28.5" customHeight="1" x14ac:dyDescent="0.25">
      <c r="B195" s="13" t="s">
        <v>309</v>
      </c>
      <c r="C195" s="31" t="s">
        <v>155</v>
      </c>
      <c r="D195" s="14" t="s">
        <v>279</v>
      </c>
      <c r="E195" s="8">
        <v>164.1</v>
      </c>
    </row>
    <row r="196" spans="2:5" ht="28.5" customHeight="1" x14ac:dyDescent="0.25">
      <c r="B196" s="13" t="s">
        <v>310</v>
      </c>
      <c r="C196" s="31" t="s">
        <v>157</v>
      </c>
      <c r="D196" s="14" t="s">
        <v>279</v>
      </c>
      <c r="E196" s="8">
        <v>169.1</v>
      </c>
    </row>
    <row r="197" spans="2:5" ht="28.5" customHeight="1" x14ac:dyDescent="0.25">
      <c r="B197" s="13" t="s">
        <v>311</v>
      </c>
      <c r="C197" s="31" t="s">
        <v>159</v>
      </c>
      <c r="D197" s="14" t="s">
        <v>279</v>
      </c>
      <c r="E197" s="8">
        <v>362.6</v>
      </c>
    </row>
    <row r="198" spans="2:5" ht="28.5" customHeight="1" x14ac:dyDescent="0.25">
      <c r="B198" s="13" t="s">
        <v>312</v>
      </c>
      <c r="C198" s="31" t="s">
        <v>161</v>
      </c>
      <c r="D198" s="14" t="s">
        <v>279</v>
      </c>
      <c r="E198" s="8">
        <v>156.5</v>
      </c>
    </row>
    <row r="199" spans="2:5" ht="28.5" customHeight="1" x14ac:dyDescent="0.25">
      <c r="B199" s="13" t="s">
        <v>313</v>
      </c>
      <c r="C199" s="31" t="s">
        <v>163</v>
      </c>
      <c r="D199" s="14" t="s">
        <v>279</v>
      </c>
      <c r="E199" s="8">
        <v>170.2</v>
      </c>
    </row>
    <row r="200" spans="2:5" ht="28.5" customHeight="1" x14ac:dyDescent="0.25">
      <c r="B200" s="13" t="s">
        <v>314</v>
      </c>
      <c r="C200" s="31" t="s">
        <v>165</v>
      </c>
      <c r="D200" s="14" t="s">
        <v>279</v>
      </c>
      <c r="E200" s="8">
        <v>151.6</v>
      </c>
    </row>
    <row r="201" spans="2:5" ht="28.5" customHeight="1" x14ac:dyDescent="0.25">
      <c r="B201" s="13" t="s">
        <v>315</v>
      </c>
      <c r="C201" s="31" t="s">
        <v>167</v>
      </c>
      <c r="D201" s="14" t="s">
        <v>279</v>
      </c>
      <c r="E201" s="8">
        <v>173.6</v>
      </c>
    </row>
    <row r="202" spans="2:5" ht="28.5" customHeight="1" x14ac:dyDescent="0.25">
      <c r="B202" s="13" t="s">
        <v>316</v>
      </c>
      <c r="C202" s="31" t="s">
        <v>169</v>
      </c>
      <c r="D202" s="14" t="s">
        <v>279</v>
      </c>
      <c r="E202" s="8">
        <v>163.4</v>
      </c>
    </row>
    <row r="203" spans="2:5" ht="28.5" customHeight="1" x14ac:dyDescent="0.25">
      <c r="B203" s="13" t="s">
        <v>317</v>
      </c>
      <c r="C203" s="31" t="s">
        <v>171</v>
      </c>
      <c r="D203" s="14" t="s">
        <v>279</v>
      </c>
      <c r="E203" s="8">
        <v>155.4</v>
      </c>
    </row>
    <row r="204" spans="2:5" ht="28.5" customHeight="1" x14ac:dyDescent="0.25">
      <c r="B204" s="13" t="s">
        <v>318</v>
      </c>
      <c r="C204" s="31" t="s">
        <v>173</v>
      </c>
      <c r="D204" s="14" t="s">
        <v>279</v>
      </c>
      <c r="E204" s="8">
        <v>156.69999999999999</v>
      </c>
    </row>
    <row r="205" spans="2:5" ht="28.5" customHeight="1" x14ac:dyDescent="0.25">
      <c r="B205" s="13" t="s">
        <v>319</v>
      </c>
      <c r="C205" s="31" t="s">
        <v>175</v>
      </c>
      <c r="D205" s="14" t="s">
        <v>279</v>
      </c>
      <c r="E205" s="8">
        <v>163.80000000000001</v>
      </c>
    </row>
    <row r="206" spans="2:5" ht="28.5" customHeight="1" x14ac:dyDescent="0.25">
      <c r="B206" s="13" t="s">
        <v>320</v>
      </c>
      <c r="C206" s="31" t="s">
        <v>177</v>
      </c>
      <c r="D206" s="14" t="s">
        <v>279</v>
      </c>
      <c r="E206" s="8">
        <v>162.6</v>
      </c>
    </row>
    <row r="207" spans="2:5" ht="28.5" customHeight="1" x14ac:dyDescent="0.25">
      <c r="B207" s="13" t="s">
        <v>321</v>
      </c>
      <c r="C207" s="31" t="s">
        <v>179</v>
      </c>
      <c r="D207" s="14" t="s">
        <v>279</v>
      </c>
      <c r="E207" s="8">
        <v>173.9</v>
      </c>
    </row>
    <row r="208" spans="2:5" ht="28.5" customHeight="1" x14ac:dyDescent="0.25">
      <c r="B208" s="13" t="s">
        <v>322</v>
      </c>
      <c r="C208" s="31" t="s">
        <v>181</v>
      </c>
      <c r="D208" s="14" t="s">
        <v>279</v>
      </c>
      <c r="E208" s="8">
        <v>154.4</v>
      </c>
    </row>
    <row r="209" spans="2:5" ht="28.5" customHeight="1" x14ac:dyDescent="0.25">
      <c r="B209" s="13" t="s">
        <v>323</v>
      </c>
      <c r="C209" s="31" t="s">
        <v>183</v>
      </c>
      <c r="D209" s="14" t="s">
        <v>279</v>
      </c>
      <c r="E209" s="8">
        <v>153.4</v>
      </c>
    </row>
    <row r="210" spans="2:5" ht="28.5" customHeight="1" x14ac:dyDescent="0.25">
      <c r="B210" s="13" t="s">
        <v>324</v>
      </c>
      <c r="C210" s="31" t="s">
        <v>185</v>
      </c>
      <c r="D210" s="14" t="s">
        <v>279</v>
      </c>
      <c r="E210" s="8">
        <v>154.9</v>
      </c>
    </row>
    <row r="211" spans="2:5" ht="28.5" customHeight="1" x14ac:dyDescent="0.25">
      <c r="B211" s="13" t="s">
        <v>325</v>
      </c>
      <c r="C211" s="31" t="s">
        <v>187</v>
      </c>
      <c r="D211" s="14" t="s">
        <v>279</v>
      </c>
      <c r="E211" s="8">
        <v>150.30000000000001</v>
      </c>
    </row>
    <row r="212" spans="2:5" ht="28.5" customHeight="1" x14ac:dyDescent="0.25">
      <c r="B212" s="13" t="s">
        <v>326</v>
      </c>
      <c r="C212" s="31" t="s">
        <v>189</v>
      </c>
      <c r="D212" s="14" t="s">
        <v>279</v>
      </c>
      <c r="E212" s="8">
        <v>161.6</v>
      </c>
    </row>
    <row r="213" spans="2:5" ht="28.5" customHeight="1" x14ac:dyDescent="0.25">
      <c r="B213" s="13" t="s">
        <v>327</v>
      </c>
      <c r="C213" s="31" t="s">
        <v>191</v>
      </c>
      <c r="D213" s="14" t="s">
        <v>279</v>
      </c>
      <c r="E213" s="8">
        <v>158.1</v>
      </c>
    </row>
    <row r="214" spans="2:5" ht="28.5" customHeight="1" x14ac:dyDescent="0.25">
      <c r="B214" s="13" t="s">
        <v>328</v>
      </c>
      <c r="C214" s="31" t="s">
        <v>193</v>
      </c>
      <c r="D214" s="14" t="s">
        <v>279</v>
      </c>
      <c r="E214" s="8">
        <v>0</v>
      </c>
    </row>
    <row r="215" spans="2:5" ht="28.5" customHeight="1" x14ac:dyDescent="0.25">
      <c r="B215" s="13" t="s">
        <v>329</v>
      </c>
      <c r="C215" s="31" t="s">
        <v>195</v>
      </c>
      <c r="D215" s="14" t="s">
        <v>279</v>
      </c>
      <c r="E215" s="8">
        <v>149.4</v>
      </c>
    </row>
    <row r="216" spans="2:5" ht="49.5" customHeight="1" x14ac:dyDescent="0.25">
      <c r="B216" s="13" t="s">
        <v>330</v>
      </c>
      <c r="C216" s="28" t="s">
        <v>331</v>
      </c>
      <c r="D216" s="14" t="s">
        <v>279</v>
      </c>
      <c r="E216" s="10">
        <v>154.1</v>
      </c>
    </row>
    <row r="217" spans="2:5" ht="28.5" customHeight="1" x14ac:dyDescent="0.25">
      <c r="B217" s="13" t="s">
        <v>332</v>
      </c>
      <c r="C217" s="31" t="s">
        <v>97</v>
      </c>
      <c r="D217" s="14" t="s">
        <v>279</v>
      </c>
      <c r="E217" s="8">
        <v>151.20739555217449</v>
      </c>
    </row>
    <row r="218" spans="2:5" ht="28.5" customHeight="1" x14ac:dyDescent="0.25">
      <c r="B218" s="13" t="s">
        <v>333</v>
      </c>
      <c r="C218" s="31" t="s">
        <v>99</v>
      </c>
      <c r="D218" s="14" t="s">
        <v>279</v>
      </c>
      <c r="E218" s="8">
        <v>155.82087116023973</v>
      </c>
    </row>
    <row r="219" spans="2:5" ht="28.5" customHeight="1" x14ac:dyDescent="0.25">
      <c r="B219" s="13" t="s">
        <v>334</v>
      </c>
      <c r="C219" s="31" t="s">
        <v>101</v>
      </c>
      <c r="D219" s="14" t="s">
        <v>279</v>
      </c>
      <c r="E219" s="8">
        <v>154.43709980508635</v>
      </c>
    </row>
    <row r="220" spans="2:5" ht="28.5" customHeight="1" x14ac:dyDescent="0.25">
      <c r="B220" s="13" t="s">
        <v>335</v>
      </c>
      <c r="C220" s="31" t="s">
        <v>103</v>
      </c>
      <c r="D220" s="14" t="s">
        <v>279</v>
      </c>
      <c r="E220" s="8">
        <v>179.88</v>
      </c>
    </row>
    <row r="221" spans="2:5" ht="28.5" customHeight="1" x14ac:dyDescent="0.25">
      <c r="B221" s="13" t="s">
        <v>336</v>
      </c>
      <c r="C221" s="31" t="s">
        <v>105</v>
      </c>
      <c r="D221" s="14" t="s">
        <v>279</v>
      </c>
      <c r="E221" s="8">
        <v>152.9</v>
      </c>
    </row>
    <row r="222" spans="2:5" ht="28.5" customHeight="1" x14ac:dyDescent="0.25">
      <c r="B222" s="13" t="s">
        <v>337</v>
      </c>
      <c r="C222" s="31" t="s">
        <v>107</v>
      </c>
      <c r="D222" s="14" t="s">
        <v>279</v>
      </c>
      <c r="E222" s="8">
        <v>167.3</v>
      </c>
    </row>
    <row r="223" spans="2:5" ht="28.5" customHeight="1" x14ac:dyDescent="0.25">
      <c r="B223" s="13" t="s">
        <v>338</v>
      </c>
      <c r="C223" s="31" t="s">
        <v>109</v>
      </c>
      <c r="D223" s="14" t="s">
        <v>279</v>
      </c>
      <c r="E223" s="8">
        <v>151.5</v>
      </c>
    </row>
    <row r="224" spans="2:5" ht="28.5" customHeight="1" x14ac:dyDescent="0.25">
      <c r="B224" s="13" t="s">
        <v>339</v>
      </c>
      <c r="C224" s="31" t="s">
        <v>111</v>
      </c>
      <c r="D224" s="14" t="s">
        <v>279</v>
      </c>
      <c r="E224" s="8">
        <v>175.4</v>
      </c>
    </row>
    <row r="225" spans="2:5" ht="28.5" customHeight="1" x14ac:dyDescent="0.25">
      <c r="B225" s="13" t="s">
        <v>340</v>
      </c>
      <c r="C225" s="31" t="s">
        <v>113</v>
      </c>
      <c r="D225" s="14" t="s">
        <v>279</v>
      </c>
      <c r="E225" s="8">
        <v>193.9</v>
      </c>
    </row>
    <row r="226" spans="2:5" ht="28.5" customHeight="1" x14ac:dyDescent="0.25">
      <c r="B226" s="13" t="s">
        <v>341</v>
      </c>
      <c r="C226" s="31" t="s">
        <v>115</v>
      </c>
      <c r="D226" s="14" t="s">
        <v>279</v>
      </c>
      <c r="E226" s="8">
        <v>161.5</v>
      </c>
    </row>
    <row r="227" spans="2:5" ht="28.5" customHeight="1" x14ac:dyDescent="0.25">
      <c r="B227" s="13" t="s">
        <v>342</v>
      </c>
      <c r="C227" s="31" t="s">
        <v>117</v>
      </c>
      <c r="D227" s="14" t="s">
        <v>279</v>
      </c>
      <c r="E227" s="8">
        <v>158.4</v>
      </c>
    </row>
    <row r="228" spans="2:5" ht="28.5" customHeight="1" x14ac:dyDescent="0.25">
      <c r="B228" s="13" t="s">
        <v>343</v>
      </c>
      <c r="C228" s="31" t="s">
        <v>119</v>
      </c>
      <c r="D228" s="14" t="s">
        <v>279</v>
      </c>
      <c r="E228" s="8">
        <v>158.5</v>
      </c>
    </row>
    <row r="229" spans="2:5" ht="28.5" customHeight="1" x14ac:dyDescent="0.25">
      <c r="B229" s="13" t="s">
        <v>344</v>
      </c>
      <c r="C229" s="31" t="s">
        <v>121</v>
      </c>
      <c r="D229" s="14" t="s">
        <v>279</v>
      </c>
      <c r="E229" s="8">
        <v>230.3</v>
      </c>
    </row>
    <row r="230" spans="2:5" ht="28.5" customHeight="1" x14ac:dyDescent="0.25">
      <c r="B230" s="13" t="s">
        <v>345</v>
      </c>
      <c r="C230" s="31" t="s">
        <v>123</v>
      </c>
      <c r="D230" s="14" t="s">
        <v>279</v>
      </c>
      <c r="E230" s="8">
        <v>153.5</v>
      </c>
    </row>
    <row r="231" spans="2:5" ht="28.5" customHeight="1" x14ac:dyDescent="0.25">
      <c r="B231" s="13" t="s">
        <v>346</v>
      </c>
      <c r="C231" s="31" t="s">
        <v>125</v>
      </c>
      <c r="D231" s="14" t="s">
        <v>279</v>
      </c>
      <c r="E231" s="8">
        <v>153.5</v>
      </c>
    </row>
    <row r="232" spans="2:5" ht="28.5" customHeight="1" x14ac:dyDescent="0.25">
      <c r="B232" s="13" t="s">
        <v>347</v>
      </c>
      <c r="C232" s="31" t="s">
        <v>127</v>
      </c>
      <c r="D232" s="14" t="s">
        <v>279</v>
      </c>
      <c r="E232" s="8">
        <v>155.57795681054884</v>
      </c>
    </row>
    <row r="233" spans="2:5" ht="28.5" customHeight="1" x14ac:dyDescent="0.25">
      <c r="B233" s="13" t="s">
        <v>348</v>
      </c>
      <c r="C233" s="31" t="s">
        <v>129</v>
      </c>
      <c r="D233" s="14" t="s">
        <v>279</v>
      </c>
      <c r="E233" s="8">
        <v>211.72055229620375</v>
      </c>
    </row>
    <row r="234" spans="2:5" ht="28.5" customHeight="1" x14ac:dyDescent="0.25">
      <c r="B234" s="13" t="s">
        <v>349</v>
      </c>
      <c r="C234" s="31" t="s">
        <v>131</v>
      </c>
      <c r="D234" s="14" t="s">
        <v>279</v>
      </c>
      <c r="E234" s="8">
        <v>152.51338699153439</v>
      </c>
    </row>
    <row r="235" spans="2:5" ht="28.5" customHeight="1" x14ac:dyDescent="0.25">
      <c r="B235" s="13" t="s">
        <v>350</v>
      </c>
      <c r="C235" s="31" t="s">
        <v>133</v>
      </c>
      <c r="D235" s="14" t="s">
        <v>279</v>
      </c>
      <c r="E235" s="8">
        <v>160.92465843277301</v>
      </c>
    </row>
    <row r="236" spans="2:5" ht="28.5" customHeight="1" x14ac:dyDescent="0.25">
      <c r="B236" s="13" t="s">
        <v>351</v>
      </c>
      <c r="C236" s="31" t="s">
        <v>135</v>
      </c>
      <c r="D236" s="14" t="s">
        <v>279</v>
      </c>
      <c r="E236" s="8">
        <v>151.34138353171741</v>
      </c>
    </row>
    <row r="237" spans="2:5" ht="28.5" customHeight="1" x14ac:dyDescent="0.25">
      <c r="B237" s="13" t="s">
        <v>352</v>
      </c>
      <c r="C237" s="31" t="s">
        <v>137</v>
      </c>
      <c r="D237" s="14" t="s">
        <v>279</v>
      </c>
      <c r="E237" s="8">
        <v>155.54000041669497</v>
      </c>
    </row>
    <row r="238" spans="2:5" ht="28.5" customHeight="1" x14ac:dyDescent="0.25">
      <c r="B238" s="13" t="s">
        <v>353</v>
      </c>
      <c r="C238" s="31" t="s">
        <v>139</v>
      </c>
      <c r="D238" s="14" t="s">
        <v>279</v>
      </c>
      <c r="E238" s="8">
        <v>164.60134528682497</v>
      </c>
    </row>
    <row r="239" spans="2:5" ht="28.5" customHeight="1" x14ac:dyDescent="0.25">
      <c r="B239" s="13" t="s">
        <v>354</v>
      </c>
      <c r="C239" s="31" t="s">
        <v>141</v>
      </c>
      <c r="D239" s="14" t="s">
        <v>279</v>
      </c>
      <c r="E239" s="8">
        <v>152.9</v>
      </c>
    </row>
    <row r="240" spans="2:5" ht="28.5" customHeight="1" x14ac:dyDescent="0.25">
      <c r="B240" s="13" t="s">
        <v>355</v>
      </c>
      <c r="C240" s="31" t="s">
        <v>143</v>
      </c>
      <c r="D240" s="14" t="s">
        <v>279</v>
      </c>
      <c r="E240" s="8">
        <v>163.73743726150971</v>
      </c>
    </row>
    <row r="241" spans="2:5" ht="28.5" customHeight="1" x14ac:dyDescent="0.25">
      <c r="B241" s="13" t="s">
        <v>356</v>
      </c>
      <c r="C241" s="31" t="s">
        <v>145</v>
      </c>
      <c r="D241" s="14" t="s">
        <v>279</v>
      </c>
      <c r="E241" s="8">
        <v>156.90381675675349</v>
      </c>
    </row>
    <row r="242" spans="2:5" ht="28.5" customHeight="1" x14ac:dyDescent="0.25">
      <c r="B242" s="13" t="s">
        <v>357</v>
      </c>
      <c r="C242" s="31" t="s">
        <v>147</v>
      </c>
      <c r="D242" s="14" t="s">
        <v>279</v>
      </c>
      <c r="E242" s="8">
        <v>0</v>
      </c>
    </row>
    <row r="243" spans="2:5" ht="28.5" customHeight="1" x14ac:dyDescent="0.25">
      <c r="B243" s="13" t="s">
        <v>358</v>
      </c>
      <c r="C243" s="31" t="s">
        <v>149</v>
      </c>
      <c r="D243" s="14" t="s">
        <v>279</v>
      </c>
      <c r="E243" s="8">
        <v>153.64887336552641</v>
      </c>
    </row>
    <row r="244" spans="2:5" ht="28.5" customHeight="1" x14ac:dyDescent="0.25">
      <c r="B244" s="13" t="s">
        <v>359</v>
      </c>
      <c r="C244" s="31" t="s">
        <v>151</v>
      </c>
      <c r="D244" s="14" t="s">
        <v>279</v>
      </c>
      <c r="E244" s="8">
        <v>153.70167263400958</v>
      </c>
    </row>
    <row r="245" spans="2:5" ht="28.5" customHeight="1" x14ac:dyDescent="0.25">
      <c r="B245" s="13" t="s">
        <v>360</v>
      </c>
      <c r="C245" s="31" t="s">
        <v>153</v>
      </c>
      <c r="D245" s="14" t="s">
        <v>279</v>
      </c>
      <c r="E245" s="8">
        <v>166.66457117518576</v>
      </c>
    </row>
    <row r="246" spans="2:5" ht="28.5" customHeight="1" x14ac:dyDescent="0.25">
      <c r="B246" s="13" t="s">
        <v>361</v>
      </c>
      <c r="C246" s="31" t="s">
        <v>155</v>
      </c>
      <c r="D246" s="14" t="s">
        <v>279</v>
      </c>
      <c r="E246" s="8">
        <v>164.0799149770821</v>
      </c>
    </row>
    <row r="247" spans="2:5" ht="28.5" customHeight="1" x14ac:dyDescent="0.25">
      <c r="B247" s="13" t="s">
        <v>362</v>
      </c>
      <c r="C247" s="31" t="s">
        <v>157</v>
      </c>
      <c r="D247" s="14" t="s">
        <v>279</v>
      </c>
      <c r="E247" s="8">
        <v>169.23550820936305</v>
      </c>
    </row>
    <row r="248" spans="2:5" ht="28.5" customHeight="1" x14ac:dyDescent="0.25">
      <c r="B248" s="13" t="s">
        <v>363</v>
      </c>
      <c r="C248" s="31" t="s">
        <v>159</v>
      </c>
      <c r="D248" s="14" t="s">
        <v>279</v>
      </c>
      <c r="E248" s="8">
        <v>395.00564066231203</v>
      </c>
    </row>
    <row r="249" spans="2:5" ht="28.5" customHeight="1" x14ac:dyDescent="0.25">
      <c r="B249" s="13" t="s">
        <v>364</v>
      </c>
      <c r="C249" s="31" t="s">
        <v>161</v>
      </c>
      <c r="D249" s="14" t="s">
        <v>279</v>
      </c>
      <c r="E249" s="8">
        <v>155.7518912779914</v>
      </c>
    </row>
    <row r="250" spans="2:5" ht="28.5" customHeight="1" x14ac:dyDescent="0.25">
      <c r="B250" s="13" t="s">
        <v>365</v>
      </c>
      <c r="C250" s="31" t="s">
        <v>163</v>
      </c>
      <c r="D250" s="14" t="s">
        <v>279</v>
      </c>
      <c r="E250" s="8">
        <v>170.8233260348118</v>
      </c>
    </row>
    <row r="251" spans="2:5" ht="28.5" customHeight="1" x14ac:dyDescent="0.25">
      <c r="B251" s="13" t="s">
        <v>366</v>
      </c>
      <c r="C251" s="31" t="s">
        <v>165</v>
      </c>
      <c r="D251" s="14" t="s">
        <v>279</v>
      </c>
      <c r="E251" s="8">
        <v>151.69415097782641</v>
      </c>
    </row>
    <row r="252" spans="2:5" ht="28.5" customHeight="1" x14ac:dyDescent="0.25">
      <c r="B252" s="13" t="s">
        <v>367</v>
      </c>
      <c r="C252" s="31" t="s">
        <v>167</v>
      </c>
      <c r="D252" s="14" t="s">
        <v>279</v>
      </c>
      <c r="E252" s="8">
        <v>173.75906343783396</v>
      </c>
    </row>
    <row r="253" spans="2:5" ht="28.5" customHeight="1" x14ac:dyDescent="0.25">
      <c r="B253" s="13" t="s">
        <v>368</v>
      </c>
      <c r="C253" s="31" t="s">
        <v>169</v>
      </c>
      <c r="D253" s="14" t="s">
        <v>279</v>
      </c>
      <c r="E253" s="8">
        <v>163.44999557830474</v>
      </c>
    </row>
    <row r="254" spans="2:5" ht="28.5" customHeight="1" x14ac:dyDescent="0.25">
      <c r="B254" s="13" t="s">
        <v>369</v>
      </c>
      <c r="C254" s="31" t="s">
        <v>171</v>
      </c>
      <c r="D254" s="14" t="s">
        <v>279</v>
      </c>
      <c r="E254" s="8">
        <v>155.32844792407082</v>
      </c>
    </row>
    <row r="255" spans="2:5" ht="28.5" customHeight="1" x14ac:dyDescent="0.25">
      <c r="B255" s="13" t="s">
        <v>370</v>
      </c>
      <c r="C255" s="31" t="s">
        <v>173</v>
      </c>
      <c r="D255" s="14" t="s">
        <v>279</v>
      </c>
      <c r="E255" s="8">
        <v>222.99854606050926</v>
      </c>
    </row>
    <row r="256" spans="2:5" ht="28.5" customHeight="1" x14ac:dyDescent="0.25">
      <c r="B256" s="13" t="s">
        <v>371</v>
      </c>
      <c r="C256" s="31" t="s">
        <v>175</v>
      </c>
      <c r="D256" s="14" t="s">
        <v>279</v>
      </c>
      <c r="E256" s="8">
        <v>181.74814759518301</v>
      </c>
    </row>
    <row r="257" spans="2:5" ht="28.5" customHeight="1" x14ac:dyDescent="0.25">
      <c r="B257" s="13" t="s">
        <v>372</v>
      </c>
      <c r="C257" s="31" t="s">
        <v>177</v>
      </c>
      <c r="D257" s="14" t="s">
        <v>279</v>
      </c>
      <c r="E257" s="8">
        <v>217.56189033356142</v>
      </c>
    </row>
    <row r="258" spans="2:5" ht="28.5" customHeight="1" x14ac:dyDescent="0.25">
      <c r="B258" s="13" t="s">
        <v>373</v>
      </c>
      <c r="C258" s="31" t="s">
        <v>179</v>
      </c>
      <c r="D258" s="14" t="s">
        <v>279</v>
      </c>
      <c r="E258" s="8">
        <v>175.35749786900411</v>
      </c>
    </row>
    <row r="259" spans="2:5" ht="28.5" customHeight="1" x14ac:dyDescent="0.25">
      <c r="B259" s="13" t="s">
        <v>374</v>
      </c>
      <c r="C259" s="31" t="s">
        <v>181</v>
      </c>
      <c r="D259" s="14" t="s">
        <v>279</v>
      </c>
      <c r="E259" s="8">
        <v>153.80187709853467</v>
      </c>
    </row>
    <row r="260" spans="2:5" ht="28.5" customHeight="1" x14ac:dyDescent="0.25">
      <c r="B260" s="13" t="s">
        <v>375</v>
      </c>
      <c r="C260" s="31" t="s">
        <v>183</v>
      </c>
      <c r="D260" s="14" t="s">
        <v>279</v>
      </c>
      <c r="E260" s="8">
        <v>153.33043991870946</v>
      </c>
    </row>
    <row r="261" spans="2:5" ht="28.5" customHeight="1" x14ac:dyDescent="0.25">
      <c r="B261" s="13" t="s">
        <v>376</v>
      </c>
      <c r="C261" s="31" t="s">
        <v>185</v>
      </c>
      <c r="D261" s="14" t="s">
        <v>279</v>
      </c>
      <c r="E261" s="8">
        <v>158.03159653968368</v>
      </c>
    </row>
    <row r="262" spans="2:5" ht="28.5" customHeight="1" x14ac:dyDescent="0.25">
      <c r="B262" s="13" t="s">
        <v>377</v>
      </c>
      <c r="C262" s="31" t="s">
        <v>187</v>
      </c>
      <c r="D262" s="14" t="s">
        <v>279</v>
      </c>
      <c r="E262" s="8">
        <v>153.81013210020717</v>
      </c>
    </row>
    <row r="263" spans="2:5" ht="28.5" customHeight="1" x14ac:dyDescent="0.25">
      <c r="B263" s="13" t="s">
        <v>378</v>
      </c>
      <c r="C263" s="31" t="s">
        <v>189</v>
      </c>
      <c r="D263" s="14" t="s">
        <v>279</v>
      </c>
      <c r="E263" s="8">
        <v>162.02046642914516</v>
      </c>
    </row>
    <row r="264" spans="2:5" ht="28.5" customHeight="1" x14ac:dyDescent="0.25">
      <c r="B264" s="13" t="s">
        <v>379</v>
      </c>
      <c r="C264" s="31" t="s">
        <v>191</v>
      </c>
      <c r="D264" s="14" t="s">
        <v>279</v>
      </c>
      <c r="E264" s="8">
        <v>158.1</v>
      </c>
    </row>
    <row r="265" spans="2:5" ht="28.5" customHeight="1" x14ac:dyDescent="0.25">
      <c r="B265" s="13" t="s">
        <v>380</v>
      </c>
      <c r="C265" s="31" t="s">
        <v>193</v>
      </c>
      <c r="D265" s="14" t="s">
        <v>279</v>
      </c>
      <c r="E265" s="8">
        <v>153.19999999999999</v>
      </c>
    </row>
    <row r="266" spans="2:5" ht="28.5" customHeight="1" x14ac:dyDescent="0.25">
      <c r="B266" s="13" t="s">
        <v>381</v>
      </c>
      <c r="C266" s="31" t="s">
        <v>195</v>
      </c>
      <c r="D266" s="14" t="s">
        <v>279</v>
      </c>
      <c r="E266" s="11">
        <v>149.4</v>
      </c>
    </row>
    <row r="267" spans="2:5" ht="50.25" customHeight="1" x14ac:dyDescent="0.25">
      <c r="B267" s="13" t="s">
        <v>382</v>
      </c>
      <c r="C267" s="28" t="s">
        <v>383</v>
      </c>
      <c r="D267" s="14" t="s">
        <v>384</v>
      </c>
      <c r="E267" s="2">
        <v>0.03</v>
      </c>
    </row>
    <row r="268" spans="2:5" ht="51" customHeight="1" thickBot="1" x14ac:dyDescent="0.3">
      <c r="B268" s="21" t="s">
        <v>385</v>
      </c>
      <c r="C268" s="29" t="s">
        <v>386</v>
      </c>
      <c r="D268" s="19" t="s">
        <v>387</v>
      </c>
      <c r="E268" s="12">
        <v>0.25</v>
      </c>
    </row>
  </sheetData>
  <mergeCells count="8">
    <mergeCell ref="B2:E2"/>
    <mergeCell ref="B3:E3"/>
    <mergeCell ref="B31:B32"/>
    <mergeCell ref="D31:D32"/>
    <mergeCell ref="B10:C10"/>
    <mergeCell ref="B11:C11"/>
    <mergeCell ref="B12:C12"/>
    <mergeCell ref="B13:C13"/>
  </mergeCells>
  <dataValidations count="10">
    <dataValidation type="list" allowBlank="1" showInputMessage="1" showErrorMessage="1" errorTitle="Ошибка" error="Выберите значение из списка" prompt="Выберите значение из списка" sqref="E13">
      <formula1>kind_of_purchase_method</formula1>
    </dataValidation>
    <dataValidation type="list" allowBlank="1" showInputMessage="1" showErrorMessage="1" errorTitle="Ошибка" error="Выберите значение из списка" prompt="Выберите значение из списка" sqref="B10">
      <formula1>kind_of_fuels</formula1>
    </dataValidation>
    <dataValidation type="textLength" operator="lessThanOrEqual" allowBlank="1" showInputMessage="1" showErrorMessage="1" errorTitle="Ошибка" error="Допускается ввод не более 900 символов!" prompt="Введите источник тепловой энергии" sqref="C52:C101 C115:C164 C166:C215 C217:C266">
      <formula1>900</formula1>
    </dataValidation>
    <dataValidation allowBlank="1" showInputMessage="1" showErrorMessage="1" prompt="Для выбора выполните двойной щелчок левой клавиши мыши по соответствующей ячейке." sqref="E32"/>
    <dataValidation type="textLength" operator="lessThanOrEqual" allowBlank="1" showInputMessage="1" showErrorMessage="1" errorTitle="Ошибка" error="Допускается ввод не более 900 символов!" prompt="Введите ссылку на обосновывающие материалы, загруженные с помощью &quot;ЕИАС Мониторинг&quot;." sqref="E50">
      <formula1>900</formula1>
    </dataValidation>
    <dataValidation type="decimal" allowBlank="1" showErrorMessage="1" errorTitle="Ошибка" error="Допускается ввод только действительных чисел!" sqref="E42:E43">
      <formula1>-9.99999999999999E+23</formula1>
      <formula2>9.99999999999999E+23</formula2>
    </dataValidation>
    <dataValidation type="textLength" operator="lessThanOrEqual" allowBlank="1" showInputMessage="1" showErrorMessage="1" errorTitle="Ошибка" error="Допускается ввод не более 900 символов!" prompt="Введите наименование прочих расходов" sqref="C34:C41">
      <formula1>900</formula1>
    </dataValidation>
    <dataValidation type="decimal" allowBlank="1" showErrorMessage="1" errorTitle="Ошибка" error="Допускается ввод только действительных чисел!" sqref="E45:E49 E267:E268 E109:E114 E165 E216 E102 E51 E52:E101">
      <formula1>-9.99999999999999E+37</formula1>
      <formula2>9.99999999999999E+37</formula2>
    </dataValidation>
    <dataValidation type="textLength" operator="lessThanOrEqual" allowBlank="1" showInputMessage="1" showErrorMessage="1" errorTitle="Ошибка" error="Допускается ввод не более 900 символов!" sqref="D11">
      <formula1>900</formula1>
    </dataValidation>
    <dataValidation type="decimal" allowBlank="1" showErrorMessage="1" errorTitle="Ошибка" error="Допускается ввод только неотрицательных чисел!" sqref="E6 E33 E44 E14:E31 E8 E103:E108 E115:E164 E166:E215 E217:E266 E11:E12 E34:E41">
      <formula1>0</formula1>
      <formula2>9.99999999999999E+23</formula2>
    </dataValidation>
  </dataValidations>
  <hyperlinks>
    <hyperlink ref="E50" r:id="rId1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Лист1!sub_1008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2021-04-08T08:25:03Z</dcterms:modified>
</cp:coreProperties>
</file>